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showInkAnnotation="0" defaultThemeVersion="124226"/>
  <mc:AlternateContent xmlns:mc="http://schemas.openxmlformats.org/markup-compatibility/2006">
    <mc:Choice Requires="x15">
      <x15ac:absPath xmlns:x15ac="http://schemas.microsoft.com/office/spreadsheetml/2010/11/ac" url="C:\Users\carolln.linares\Downloads\"/>
    </mc:Choice>
  </mc:AlternateContent>
  <xr:revisionPtr revIDLastSave="0" documentId="11_F77BDCD8FF2B7353850CAED493128AEE4B2E8560" xr6:coauthVersionLast="47" xr6:coauthVersionMax="47" xr10:uidLastSave="{00000000-0000-0000-0000-000000000000}"/>
  <bookViews>
    <workbookView xWindow="0" yWindow="0" windowWidth="17970" windowHeight="6135" tabRatio="586" firstSheet="1" activeTab="1" xr2:uid="{00000000-000D-0000-FFFF-FFFF00000000}"/>
  </bookViews>
  <sheets>
    <sheet name="JHON FREDDY PAGO 1 " sheetId="17" r:id="rId1"/>
    <sheet name="PAGO 2 " sheetId="18" r:id="rId2"/>
  </sheets>
  <definedNames>
    <definedName name="_xlnm.Print_Area" localSheetId="0">'JHON FREDDY PAGO 1 '!$A$1:$N$58</definedName>
    <definedName name="_xlnm.Print_Area" localSheetId="1">'PAGO 2 '!$A$1:$N$58</definedName>
    <definedName name="_xlnm.Print_Titles" localSheetId="0">'JHON FREDDY PAGO 1 '!$1:$4</definedName>
    <definedName name="_xlnm.Print_Titles" localSheetId="1">'PAGO 2 '!$1:$4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7" i="18" l="1"/>
  <c r="C27" i="18"/>
  <c r="C26" i="18"/>
  <c r="G37" i="18"/>
  <c r="Q22" i="18"/>
  <c r="K37" i="17"/>
  <c r="K36" i="17"/>
  <c r="K35" i="17"/>
  <c r="K34" i="17"/>
  <c r="C27" i="17"/>
  <c r="C26" i="17"/>
  <c r="C23" i="17"/>
  <c r="Q22" i="17"/>
  <c r="K36" i="18" l="1"/>
  <c r="K34" i="18"/>
  <c r="K35" i="18"/>
  <c r="K37" i="18" l="1"/>
  <c r="L41" i="18" s="1"/>
  <c r="K27" i="17" l="1"/>
  <c r="G37" i="17" l="1"/>
  <c r="L41" i="17" l="1"/>
</calcChain>
</file>

<file path=xl/sharedStrings.xml><?xml version="1.0" encoding="utf-8"?>
<sst xmlns="http://schemas.openxmlformats.org/spreadsheetml/2006/main" count="282" uniqueCount="127">
  <si>
    <t>GESTIÓN CONTRACTUAL</t>
  </si>
  <si>
    <t>CÓDIGO</t>
  </si>
  <si>
    <t>A-GCO-FT-006</t>
  </si>
  <si>
    <t>VERSIÓN</t>
  </si>
  <si>
    <t>16</t>
  </si>
  <si>
    <t>CERTIFICACIÓN  DE SUPERVISIÓN E INTERVENTORÍA PARA PAGOS</t>
  </si>
  <si>
    <t>PÁGINA</t>
  </si>
  <si>
    <t>1 DE 1</t>
  </si>
  <si>
    <t>VIGENTE DESDE</t>
  </si>
  <si>
    <t>07/12/2022</t>
  </si>
  <si>
    <t>1. IDENTIFICACIÓN</t>
  </si>
  <si>
    <t>CONTRATO DE:</t>
  </si>
  <si>
    <t>PRESTACIÓN DE SERVICIOS</t>
  </si>
  <si>
    <t>No.</t>
  </si>
  <si>
    <t>2024-3286</t>
  </si>
  <si>
    <t>OBJETO CONTRACTUAL</t>
  </si>
  <si>
    <t>PRESTAR SERVICIOS PROFESIONALES COMO PSICÓLOGO(A) EN EL COMPONENTE PSICOSOCIAL CON AUTONOMIA TÉCNICA, ADMINISTRATIVA Y FINANCIERA EN LA EJECUCION Y SEGUIMIENTO DE LOS SERVICIOS DE ATENCION A LOS NNAJ CONFORME AL MODELO PEDAGÓGICO DEL IDIPRON.</t>
  </si>
  <si>
    <t>CONTRATISTA</t>
  </si>
  <si>
    <t xml:space="preserve"> MENDEZ JHON FREDY</t>
  </si>
  <si>
    <t>CÉDULA O NIT</t>
  </si>
  <si>
    <t>CONTRATISTA  CESIONARIO</t>
  </si>
  <si>
    <t>PLAZO DE EJECUCIÓN DEL CONTRATO</t>
  </si>
  <si>
    <t>FECHA DE INICIO</t>
  </si>
  <si>
    <r>
      <rPr>
        <b/>
        <sz val="7"/>
        <rFont val="Times New Roman"/>
        <family val="1"/>
      </rPr>
      <t xml:space="preserve">FECHA DE TERMINACIÓN </t>
    </r>
    <r>
      <rPr>
        <sz val="7"/>
        <rFont val="Times New Roman"/>
        <family val="1"/>
      </rPr>
      <t xml:space="preserve">
(tenga en cuenta prórrogas y suspensiones)</t>
    </r>
  </si>
  <si>
    <t>CÓDIGO ACTIVIDAD</t>
  </si>
  <si>
    <t>DÍA</t>
  </si>
  <si>
    <t>MES</t>
  </si>
  <si>
    <t>AÑO</t>
  </si>
  <si>
    <t>RUT</t>
  </si>
  <si>
    <t>RIT</t>
  </si>
  <si>
    <t>ENERO</t>
  </si>
  <si>
    <t>FEBRERO</t>
  </si>
  <si>
    <t>RÉGIMEN CONTRATISTA Y/O PROVEEDOR</t>
  </si>
  <si>
    <t>2. DATOS PARA EL PAGO</t>
  </si>
  <si>
    <t>CONTRATO</t>
  </si>
  <si>
    <t>ADICIÓN (Si la hubiere)</t>
  </si>
  <si>
    <r>
      <t xml:space="preserve">VALOR TOTAL                                       </t>
    </r>
    <r>
      <rPr>
        <b/>
        <sz val="10"/>
        <rFont val="Times New Roman"/>
        <family val="1"/>
      </rPr>
      <t>$</t>
    </r>
  </si>
  <si>
    <t>IVA TOTAL INCLUIDO</t>
  </si>
  <si>
    <t>N/A</t>
  </si>
  <si>
    <t>REGISTRO PRESUPUESTAL</t>
  </si>
  <si>
    <t>NUMERO</t>
  </si>
  <si>
    <t>FECHA</t>
  </si>
  <si>
    <t>23/12/2024</t>
  </si>
  <si>
    <t xml:space="preserve"> FECHA: </t>
  </si>
  <si>
    <t>NUMERO:  
FECHA:</t>
  </si>
  <si>
    <t xml:space="preserve">RUBRO PRESUPUESTAL </t>
  </si>
  <si>
    <t>O230117410202024003702052</t>
  </si>
  <si>
    <t>CONCEPTO DEL RUBRO</t>
  </si>
  <si>
    <t>Prevencion, atencion y proteccion integral a niñez, adolecencia y juventud en formas de exclusion externas asociados al fenomeno de habitabilidad en calle Bogota D.C</t>
  </si>
  <si>
    <r>
      <t xml:space="preserve">VALOR DEL PAGO A AFECTAR           </t>
    </r>
    <r>
      <rPr>
        <sz val="10"/>
        <rFont val="Times New Roman"/>
        <family val="1"/>
      </rPr>
      <t xml:space="preserve"> </t>
    </r>
    <r>
      <rPr>
        <b/>
        <sz val="10"/>
        <rFont val="Times New Roman"/>
        <family val="1"/>
      </rPr>
      <t>$</t>
    </r>
  </si>
  <si>
    <t>NÚMERO DEL PAGO</t>
  </si>
  <si>
    <t>PERIODO DEL PAGO:</t>
  </si>
  <si>
    <t>a partr de 2 de enero 2025</t>
  </si>
  <si>
    <r>
      <t xml:space="preserve">VALOR CONTRATO EJECUTADO        </t>
    </r>
    <r>
      <rPr>
        <b/>
        <sz val="10"/>
        <rFont val="Times New Roman"/>
        <family val="1"/>
      </rPr>
      <t>$</t>
    </r>
  </si>
  <si>
    <t>PAC PROGRAMADO PARA:</t>
  </si>
  <si>
    <r>
      <t xml:space="preserve">SALDO DEL CONTRATO                     </t>
    </r>
    <r>
      <rPr>
        <b/>
        <sz val="10"/>
        <rFont val="Times New Roman"/>
        <family val="1"/>
      </rPr>
      <t>$</t>
    </r>
  </si>
  <si>
    <t>VALOR:</t>
  </si>
  <si>
    <t xml:space="preserve">FACTURAS No. </t>
  </si>
  <si>
    <t>SE ACOGE A LA DISMINUCIÓN BASE GRAV.</t>
  </si>
  <si>
    <t>TIENE EMPLEADOS A CARGO</t>
  </si>
  <si>
    <t>FORMA DE PAGO</t>
  </si>
  <si>
    <t>El valor del presente contrato, se cancelará en periodos fijos, mensualidades 
vencidas, o proporcional al tiempo de servicio prestado en el mes, con corte al día 30 de cada mes; valor que se pagará
dentro de los 10 días hábiles siguientes al corte del mes, los cuales serán contados a partir de la radicación en el área de 
contabilidad. El valor mensual es la suma de: TRES MILLONES TRECIENTOS SETENTA Y CUATRO MIL 
SETECIENTOS CINCUENTA Y TRES PESOS. MCTE ($3374753), la cual se hará efectiva previa presentación del 
informe de actividades del periodo correspondiente, certificación para pago, de supervisión e interventoría expedida por el 
supervisor del contrato y acreditación del pago de aporte al SGSS para el régimen contributivo.</t>
  </si>
  <si>
    <t>3. DISTRIBUCIÓN POR CONCEPTO DE GASTO</t>
  </si>
  <si>
    <t>NÚMERO</t>
  </si>
  <si>
    <t>DESCRIPCIÓN</t>
  </si>
  <si>
    <t>PORCENTAJE</t>
  </si>
  <si>
    <t xml:space="preserve">VALOR </t>
  </si>
  <si>
    <t>O23011741022024003702052</t>
  </si>
  <si>
    <t>Prevención, atención y protección integr - Servicio de protección integral a niños, niñas, adolescentes y jóvenes</t>
  </si>
  <si>
    <t>O23011741022024003706045</t>
  </si>
  <si>
    <t>Prevención, atención y protección integr - Servicios de educación informal a niños, niñas, adolescentes  y jóvenes para el reconocimiento de sus derecho</t>
  </si>
  <si>
    <t>O23011741022024003707038</t>
  </si>
  <si>
    <t>Prevención, atención y protección integr - Servicio dirigidos a la atención de niños, niñas, adolescentes y jóvenes, con enfoque pedagógico y restaurativo encaminados a la inclusión social</t>
  </si>
  <si>
    <t>TOTAL</t>
  </si>
  <si>
    <t>4. DISTRIBUCION DEL GASTO</t>
  </si>
  <si>
    <t>CENTRO DE COSTO</t>
  </si>
  <si>
    <t>AUXILIAR</t>
  </si>
  <si>
    <t>NOMBRE DEL AUXILIAR</t>
  </si>
  <si>
    <t>VALOR</t>
  </si>
  <si>
    <t>2307755-1</t>
  </si>
  <si>
    <t>460208</t>
  </si>
  <si>
    <t xml:space="preserve">PSICOSOCIAL </t>
  </si>
  <si>
    <t xml:space="preserve"> * EN CASO DE REQUERIR MÁS FILAS PARA RUBROS PRESUPUESTALES Y SU VALOR, AL IGUAL QUE DISTRIBUCIÓN POR CONCEPTO  DE GASTO SE PUEDE AÑADIR TANTAS COMO SE NECESITE
** EN CASO DE REQUERIR MAS COLUMNAS PARA LA SECCIÓN DE ADICCIONES, SE PUEDEN AÑADIR TANTAS COMO SE NECESITEN ; DIVIENDO LA COLUMNA  "ADICIÓN" LAS VECES QUE SEAN NECESARIAS </t>
  </si>
  <si>
    <t>5. DETALLE DE PAGO SEGURIDAD SOCIAL  Y OTROS PARA DISMINUCIÓN DE BASE GRAVABLE (APLICA SOLO A CONTRATISTAS)</t>
  </si>
  <si>
    <t>PENSIÓN</t>
  </si>
  <si>
    <t>SALUD</t>
  </si>
  <si>
    <r>
      <t>ARL:</t>
    </r>
    <r>
      <rPr>
        <sz val="8"/>
        <rFont val="Times New Roman"/>
        <family val="1"/>
      </rPr>
      <t xml:space="preserve"> </t>
    </r>
    <r>
      <rPr>
        <b/>
        <sz val="8"/>
        <rFont val="Times New Roman"/>
        <family val="1"/>
      </rPr>
      <t>POSITIVA</t>
    </r>
    <r>
      <rPr>
        <sz val="8"/>
        <rFont val="Times New Roman"/>
        <family val="1"/>
      </rPr>
      <t xml:space="preserve"> </t>
    </r>
  </si>
  <si>
    <t>TIENE DEPENDIENTES</t>
  </si>
  <si>
    <t>OTROS</t>
  </si>
  <si>
    <t>ENTIDAD</t>
  </si>
  <si>
    <t>Nombre</t>
  </si>
  <si>
    <t>Valor</t>
  </si>
  <si>
    <t>PORVENIR</t>
  </si>
  <si>
    <t>Afiliacion</t>
  </si>
  <si>
    <t xml:space="preserve">FAMISANAR </t>
  </si>
  <si>
    <t xml:space="preserve">Afiliacion </t>
  </si>
  <si>
    <t>Sí:___  No:_X__</t>
  </si>
  <si>
    <t xml:space="preserve"> </t>
  </si>
  <si>
    <t>Certifico que el contratista en mención, cumplió a cabalidad con el objeto del contrato en los términos pactados con el IDIPRON para el periodo relacionado, en el que se verificó que el contratista se encuentra al día en los pagos de Aportes al Sistema de Seguridad  Social y/o Parafiscales. El informe y los documentos soportes se radicaran en la Gerencia de Contratación quien será la responsable de su custodia. En consecuencia se puede tramitar el pago correspondiente.</t>
  </si>
  <si>
    <t xml:space="preserve">Expedido en Bogotá D.C , el día </t>
  </si>
  <si>
    <t xml:space="preserve">del mes de </t>
  </si>
  <si>
    <t xml:space="preserve">del año </t>
  </si>
  <si>
    <t xml:space="preserve">SUPERVISOR Y/O INTERVENTOR DE CONTRATO </t>
  </si>
  <si>
    <t>APOYO A LA SUPERVISIÓN DE CONTRATO (en caso de aplicar)</t>
  </si>
  <si>
    <t>FIRMA</t>
  </si>
  <si>
    <t>NOMBRE: AHILYN OBREGON SEPULVEDA</t>
  </si>
  <si>
    <t xml:space="preserve">NOMBRE: </t>
  </si>
  <si>
    <t>C.C.:   60371271</t>
  </si>
  <si>
    <t xml:space="preserve">TEL: </t>
  </si>
  <si>
    <t xml:space="preserve">C.C.: </t>
  </si>
  <si>
    <t xml:space="preserve">CARGO:  PROFESIONAL UNIVERSITARIO CODIGO 219 GRADO 05 ( E) </t>
  </si>
  <si>
    <t>CARGO:</t>
  </si>
  <si>
    <t>Vr. 01; 15/09/2021</t>
  </si>
  <si>
    <t>AHORROS</t>
  </si>
  <si>
    <t>CORRIENTE</t>
  </si>
  <si>
    <t>MARZO</t>
  </si>
  <si>
    <t>ABRIL</t>
  </si>
  <si>
    <t>MAYO</t>
  </si>
  <si>
    <t>JUNIO</t>
  </si>
  <si>
    <t>JULIO</t>
  </si>
  <si>
    <t>AGOSTO</t>
  </si>
  <si>
    <t>SEPTIEMBRE</t>
  </si>
  <si>
    <t>OCTUBRE</t>
  </si>
  <si>
    <t>NOVIEMBRE</t>
  </si>
  <si>
    <t>DICIEMBRE</t>
  </si>
  <si>
    <t xml:space="preserve">2 ULTIMO </t>
  </si>
  <si>
    <t xml:space="preserve">DEL 1 AL 1 DE FEBRERO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</si>
</sst>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quot;\ #,##0_);[Red]\(&quot;$&quot;\ #,##0\)"/>
    <numFmt numFmtId="165" formatCode="_(&quot;$&quot;\ * #,##0.00_);_(&quot;$&quot;\ * \(#,##0.00\);_(&quot;$&quot;\ * &quot;-&quot;??_);_(@_)"/>
    <numFmt numFmtId="166" formatCode="_(* #,##0.00_);_(* \(#,##0.00\);_(* &quot;-&quot;??_);_(@_)"/>
    <numFmt numFmtId="167" formatCode="_(* #,##0.0_);_(* \(#,##0.0\);_(* &quot;-&quot;??_);_(@_)"/>
    <numFmt numFmtId="168" formatCode="_(&quot;$&quot;\ * #,##0_);_(&quot;$&quot;\ * \(#,##0\);_(&quot;$&quot;\ * &quot;-&quot;??_);_(@_)"/>
    <numFmt numFmtId="169" formatCode="_-* #,##0.0\ _€_-;\-* #,##0.0\ _€_-;_-* &quot;-&quot;?\ _€_-;_-@_-"/>
    <numFmt numFmtId="170" formatCode="[$$-240A]\ #,##0"/>
    <numFmt numFmtId="171" formatCode="0.0%"/>
    <numFmt numFmtId="172" formatCode="&quot;$&quot;#,##0.00"/>
    <numFmt numFmtId="173" formatCode="&quot;$&quot;#,##0"/>
    <numFmt numFmtId="174" formatCode="_-&quot;$&quot;\ * #,##0_-;\-&quot;$&quot;\ * #,##0_-;_-&quot;$&quot;\ * &quot;-&quot;??_-;_-@_-"/>
  </numFmts>
  <fonts count="24">
    <font>
      <sz val="11"/>
      <color theme="1"/>
      <name val="Calibri"/>
      <family val="2"/>
      <scheme val="minor"/>
    </font>
    <font>
      <sz val="11"/>
      <color indexed="8"/>
      <name val="Calibri"/>
      <family val="2"/>
    </font>
    <font>
      <sz val="8"/>
      <name val="Times New Roman"/>
      <family val="1"/>
    </font>
    <font>
      <sz val="9"/>
      <name val="Times New Roman"/>
      <family val="1"/>
    </font>
    <font>
      <b/>
      <sz val="9"/>
      <name val="Times New Roman"/>
      <family val="1"/>
    </font>
    <font>
      <b/>
      <i/>
      <sz val="9"/>
      <name val="Times New Roman"/>
      <family val="1"/>
    </font>
    <font>
      <sz val="7"/>
      <name val="Times New Roman"/>
      <family val="1"/>
    </font>
    <font>
      <b/>
      <sz val="7"/>
      <name val="Times New Roman"/>
      <family val="1"/>
    </font>
    <font>
      <sz val="11"/>
      <name val="Times New Roman"/>
      <family val="1"/>
    </font>
    <font>
      <sz val="10"/>
      <name val="Times New Roman"/>
      <family val="1"/>
    </font>
    <font>
      <b/>
      <sz val="10"/>
      <name val="Times New Roman"/>
      <family val="1"/>
    </font>
    <font>
      <sz val="6"/>
      <name val="Times New Roman"/>
      <family val="1"/>
    </font>
    <font>
      <sz val="8.5"/>
      <name val="Times New Roman"/>
      <family val="1"/>
    </font>
    <font>
      <sz val="9"/>
      <color indexed="8"/>
      <name val="Times New Roman"/>
      <family val="1"/>
    </font>
    <font>
      <b/>
      <sz val="10.5"/>
      <name val="Times New Roman"/>
      <family val="1"/>
    </font>
    <font>
      <b/>
      <sz val="12"/>
      <name val="Times New Roman"/>
      <family val="1"/>
    </font>
    <font>
      <sz val="12"/>
      <name val="Times New Roman"/>
      <family val="1"/>
    </font>
    <font>
      <b/>
      <sz val="8"/>
      <name val="Times New Roman"/>
      <family val="1"/>
    </font>
    <font>
      <sz val="10"/>
      <color theme="1"/>
      <name val="Times New Roman"/>
      <family val="1"/>
    </font>
    <font>
      <sz val="10"/>
      <color theme="0" tint="-0.34998626667073579"/>
      <name val="Times New Roman"/>
      <family val="1"/>
    </font>
    <font>
      <b/>
      <sz val="12"/>
      <color rgb="FFFF0000"/>
      <name val="Times New Roman"/>
      <family val="1"/>
    </font>
    <font>
      <sz val="12"/>
      <name val="Calibri"/>
      <family val="2"/>
      <scheme val="minor"/>
    </font>
    <font>
      <sz val="11"/>
      <name val="Calibri"/>
      <family val="2"/>
      <scheme val="minor"/>
    </font>
    <font>
      <sz val="7.5"/>
      <name val="Times New Roman"/>
      <family val="1"/>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FCE0C8"/>
        <bgColor indexed="64"/>
      </patternFill>
    </fill>
    <fill>
      <patternFill patternType="solid">
        <fgColor rgb="FFFFFFFF"/>
        <bgColor rgb="FF000000"/>
      </patternFill>
    </fill>
  </fills>
  <borders count="71">
    <border>
      <left/>
      <right/>
      <top/>
      <bottom/>
      <diagonal/>
    </border>
    <border>
      <left style="medium">
        <color indexed="64"/>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hair">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style="hair">
        <color indexed="64"/>
      </left>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rgb="FF000000"/>
      </right>
      <top style="thin">
        <color indexed="64"/>
      </top>
      <bottom style="thin">
        <color indexed="64"/>
      </bottom>
      <diagonal/>
    </border>
    <border>
      <left style="hair">
        <color indexed="64"/>
      </left>
      <right/>
      <top/>
      <bottom style="medium">
        <color indexed="64"/>
      </bottom>
      <diagonal/>
    </border>
    <border>
      <left/>
      <right style="medium">
        <color rgb="FF000000"/>
      </right>
      <top/>
      <bottom style="medium">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256">
    <xf numFmtId="0" fontId="0" fillId="0" borderId="0" xfId="0"/>
    <xf numFmtId="0" fontId="3" fillId="0" borderId="0" xfId="0" applyFont="1" applyAlignment="1">
      <alignment horizontal="left" vertical="center" wrapText="1"/>
    </xf>
    <xf numFmtId="0" fontId="3" fillId="0" borderId="0" xfId="0" applyFont="1"/>
    <xf numFmtId="167" fontId="3" fillId="0" borderId="0" xfId="1" applyNumberFormat="1" applyFont="1" applyFill="1"/>
    <xf numFmtId="167" fontId="3" fillId="0" borderId="0" xfId="0" applyNumberFormat="1" applyFont="1"/>
    <xf numFmtId="169" fontId="3" fillId="0" borderId="0" xfId="0" applyNumberFormat="1" applyFont="1"/>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0" fontId="3" fillId="0" borderId="0" xfId="0" applyFont="1" applyAlignment="1" applyProtection="1">
      <alignment horizontal="center"/>
      <protection locked="0"/>
    </xf>
    <xf numFmtId="0" fontId="5" fillId="0" borderId="0" xfId="0" applyFont="1" applyAlignment="1">
      <alignment horizontal="center"/>
    </xf>
    <xf numFmtId="164" fontId="4" fillId="0" borderId="0" xfId="0" applyNumberFormat="1" applyFont="1" applyAlignment="1" applyProtection="1">
      <alignment horizontal="right"/>
      <protection locked="0"/>
    </xf>
    <xf numFmtId="0" fontId="4" fillId="0" borderId="0" xfId="0" applyFont="1" applyAlignment="1" applyProtection="1">
      <alignment horizontal="right"/>
      <protection locked="0"/>
    </xf>
    <xf numFmtId="0" fontId="4" fillId="0" borderId="0" xfId="0" applyFont="1" applyAlignment="1">
      <alignment horizontal="center"/>
    </xf>
    <xf numFmtId="0" fontId="3" fillId="2" borderId="0" xfId="0" applyFont="1" applyFill="1" applyAlignment="1">
      <alignment horizontal="justify" vertical="center" wrapText="1"/>
    </xf>
    <xf numFmtId="0" fontId="18" fillId="2" borderId="0" xfId="0" applyFont="1" applyFill="1"/>
    <xf numFmtId="0" fontId="2" fillId="0" borderId="0" xfId="0" applyFont="1" applyAlignment="1">
      <alignment horizontal="left" vertical="center" wrapText="1"/>
    </xf>
    <xf numFmtId="0" fontId="10" fillId="0" borderId="0" xfId="0" applyFont="1" applyAlignment="1">
      <alignment horizontal="center" vertical="center"/>
    </xf>
    <xf numFmtId="171" fontId="4" fillId="0" borderId="0" xfId="0" applyNumberFormat="1" applyFont="1" applyAlignment="1">
      <alignment horizontal="center" vertical="center"/>
    </xf>
    <xf numFmtId="3" fontId="4" fillId="0" borderId="0" xfId="0" applyNumberFormat="1" applyFont="1" applyAlignment="1">
      <alignment horizontal="right"/>
    </xf>
    <xf numFmtId="49" fontId="4" fillId="2" borderId="0" xfId="0" applyNumberFormat="1" applyFont="1" applyFill="1" applyAlignment="1">
      <alignment horizontal="right" vertical="center" wrapText="1"/>
    </xf>
    <xf numFmtId="49" fontId="4" fillId="2" borderId="1" xfId="0" applyNumberFormat="1" applyFont="1" applyFill="1" applyBorder="1" applyAlignment="1">
      <alignment horizontal="righ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67" fontId="3" fillId="3" borderId="0" xfId="1" applyNumberFormat="1" applyFont="1" applyFill="1"/>
    <xf numFmtId="0" fontId="3" fillId="3" borderId="0" xfId="0" applyFont="1" applyFill="1"/>
    <xf numFmtId="49" fontId="2" fillId="0" borderId="4" xfId="0" applyNumberFormat="1" applyFont="1" applyBorder="1" applyAlignment="1">
      <alignment vertical="center"/>
    </xf>
    <xf numFmtId="49" fontId="2" fillId="0" borderId="5" xfId="0" applyNumberFormat="1" applyFont="1" applyBorder="1" applyAlignment="1">
      <alignment vertical="center" wrapText="1"/>
    </xf>
    <xf numFmtId="0" fontId="9" fillId="2" borderId="4" xfId="0" applyFont="1" applyFill="1" applyBorder="1" applyAlignment="1" applyProtection="1">
      <alignment horizontal="center" vertical="center" wrapText="1"/>
      <protection locked="0"/>
    </xf>
    <xf numFmtId="0" fontId="9" fillId="2" borderId="4" xfId="0" applyFont="1" applyFill="1" applyBorder="1" applyAlignment="1">
      <alignment horizontal="center" vertical="center"/>
    </xf>
    <xf numFmtId="0" fontId="18" fillId="2" borderId="6" xfId="0" applyFont="1" applyFill="1" applyBorder="1" applyAlignment="1">
      <alignment horizontal="center"/>
    </xf>
    <xf numFmtId="0" fontId="4" fillId="2" borderId="2" xfId="0" applyFont="1" applyFill="1" applyBorder="1" applyAlignment="1">
      <alignment horizontal="center" vertical="center" wrapText="1"/>
    </xf>
    <xf numFmtId="0" fontId="6" fillId="4" borderId="4" xfId="0" applyFont="1" applyFill="1" applyBorder="1" applyAlignment="1" applyProtection="1">
      <alignment horizontal="center" vertical="center" wrapText="1"/>
      <protection locked="0"/>
    </xf>
    <xf numFmtId="0" fontId="4" fillId="2" borderId="7" xfId="0" applyFont="1" applyFill="1" applyBorder="1" applyAlignment="1">
      <alignment vertical="center"/>
    </xf>
    <xf numFmtId="49" fontId="23" fillId="2" borderId="2" xfId="0" applyNumberFormat="1" applyFont="1"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172" fontId="3" fillId="0" borderId="4" xfId="0" applyNumberFormat="1"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12" fillId="0" borderId="4" xfId="0" applyFont="1" applyBorder="1" applyAlignment="1" applyProtection="1">
      <alignment horizontal="center" vertical="center" wrapText="1"/>
      <protection locked="0"/>
    </xf>
    <xf numFmtId="3" fontId="3" fillId="0" borderId="4" xfId="0" applyNumberFormat="1"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4" fillId="0" borderId="4" xfId="0" applyFont="1" applyBorder="1" applyAlignment="1">
      <alignment horizontal="center" vertical="center"/>
    </xf>
    <xf numFmtId="49" fontId="4" fillId="0" borderId="4" xfId="0" applyNumberFormat="1"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4" xfId="0" applyFont="1" applyBorder="1" applyAlignment="1">
      <alignment horizontal="center" vertical="center" wrapText="1"/>
    </xf>
    <xf numFmtId="0" fontId="3" fillId="0" borderId="65" xfId="0" applyFont="1" applyBorder="1" applyAlignment="1">
      <alignment horizontal="center"/>
    </xf>
    <xf numFmtId="0" fontId="3" fillId="0" borderId="66" xfId="0" applyFont="1" applyBorder="1" applyAlignment="1">
      <alignment horizontal="center"/>
    </xf>
    <xf numFmtId="0" fontId="3" fillId="0" borderId="67" xfId="0" applyFont="1" applyBorder="1" applyAlignment="1">
      <alignment horizont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63" xfId="0" applyFont="1" applyBorder="1" applyAlignment="1">
      <alignment horizontal="center" vertical="center"/>
    </xf>
    <xf numFmtId="0" fontId="4" fillId="0" borderId="6" xfId="0" applyFont="1" applyBorder="1" applyAlignment="1">
      <alignment horizontal="center" vertical="center"/>
    </xf>
    <xf numFmtId="0" fontId="4" fillId="0" borderId="64" xfId="0" applyFont="1" applyBorder="1" applyAlignment="1">
      <alignment horizontal="center" vertical="center"/>
    </xf>
    <xf numFmtId="0" fontId="4" fillId="0" borderId="4" xfId="0" applyFont="1" applyBorder="1" applyAlignment="1">
      <alignment horizontal="center" vertical="center" wrapText="1"/>
    </xf>
    <xf numFmtId="0" fontId="4" fillId="4" borderId="41" xfId="0" applyFont="1" applyFill="1" applyBorder="1" applyAlignment="1">
      <alignment horizontal="left" vertical="center"/>
    </xf>
    <xf numFmtId="0" fontId="4" fillId="4" borderId="45" xfId="0" applyFont="1" applyFill="1" applyBorder="1" applyAlignment="1">
      <alignment horizontal="left" vertical="center"/>
    </xf>
    <xf numFmtId="0" fontId="4" fillId="4" borderId="42" xfId="0" applyFont="1" applyFill="1" applyBorder="1" applyAlignment="1">
      <alignment horizontal="left" vertical="center"/>
    </xf>
    <xf numFmtId="0" fontId="3" fillId="0" borderId="4"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49" fontId="3" fillId="0" borderId="4" xfId="0" applyNumberFormat="1" applyFont="1" applyBorder="1" applyAlignment="1" applyProtection="1">
      <alignment horizontal="center" vertical="center" wrapText="1"/>
      <protection locked="0"/>
    </xf>
    <xf numFmtId="0" fontId="3" fillId="0" borderId="6" xfId="0" applyFont="1" applyBorder="1" applyAlignment="1">
      <alignment horizontal="left" wrapText="1"/>
    </xf>
    <xf numFmtId="0" fontId="6" fillId="4" borderId="4" xfId="0" applyFont="1" applyFill="1" applyBorder="1" applyAlignment="1" applyProtection="1">
      <alignment horizontal="center" vertical="center" wrapText="1"/>
      <protection locked="0"/>
    </xf>
    <xf numFmtId="0" fontId="9" fillId="2" borderId="4" xfId="0" applyFont="1" applyFill="1" applyBorder="1" applyAlignment="1">
      <alignment horizontal="center" vertical="center" wrapText="1"/>
    </xf>
    <xf numFmtId="0" fontId="3" fillId="0" borderId="4" xfId="0" applyFont="1" applyBorder="1" applyAlignment="1">
      <alignment horizontal="center"/>
    </xf>
    <xf numFmtId="0" fontId="3" fillId="0" borderId="4" xfId="0" applyFont="1" applyBorder="1" applyAlignment="1" applyProtection="1">
      <alignment horizontal="left" vertical="center"/>
      <protection locked="0"/>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7"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170" fontId="8" fillId="0" borderId="4" xfId="0" applyNumberFormat="1" applyFont="1" applyBorder="1" applyAlignment="1" applyProtection="1">
      <alignment horizontal="center" vertical="center"/>
      <protection locked="0"/>
    </xf>
    <xf numFmtId="170" fontId="8" fillId="0" borderId="5" xfId="0" applyNumberFormat="1" applyFont="1" applyBorder="1" applyAlignment="1" applyProtection="1">
      <alignment horizontal="center" vertical="center"/>
      <protection locked="0"/>
    </xf>
    <xf numFmtId="170" fontId="8" fillId="0" borderId="16" xfId="0" applyNumberFormat="1" applyFont="1" applyBorder="1" applyAlignment="1" applyProtection="1">
      <alignment horizontal="center" vertical="center"/>
      <protection locked="0"/>
    </xf>
    <xf numFmtId="170" fontId="8" fillId="0" borderId="17" xfId="0" applyNumberFormat="1" applyFont="1" applyBorder="1" applyAlignment="1" applyProtection="1">
      <alignment horizontal="center" vertical="center"/>
      <protection locked="0"/>
    </xf>
    <xf numFmtId="0" fontId="22" fillId="0" borderId="5" xfId="0" applyFont="1" applyBorder="1" applyAlignment="1">
      <alignment horizontal="center"/>
    </xf>
    <xf numFmtId="0" fontId="22" fillId="0" borderId="16" xfId="0" applyFont="1" applyBorder="1" applyAlignment="1">
      <alignment horizontal="center"/>
    </xf>
    <xf numFmtId="0" fontId="22" fillId="0" borderId="51" xfId="0" applyFont="1" applyBorder="1" applyAlignment="1">
      <alignment horizont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3" fillId="4" borderId="60" xfId="0" applyFont="1" applyFill="1" applyBorder="1" applyAlignment="1">
      <alignment horizontal="center" wrapText="1"/>
    </xf>
    <xf numFmtId="0" fontId="3" fillId="4" borderId="61" xfId="0" applyFont="1" applyFill="1" applyBorder="1" applyAlignment="1">
      <alignment horizontal="center" wrapText="1"/>
    </xf>
    <xf numFmtId="0" fontId="3" fillId="4" borderId="62" xfId="0" applyFont="1" applyFill="1" applyBorder="1" applyAlignment="1">
      <alignment horizontal="center" wrapText="1"/>
    </xf>
    <xf numFmtId="0" fontId="3" fillId="0" borderId="0" xfId="0" applyFont="1" applyAlignment="1">
      <alignment horizontal="center" wrapText="1"/>
    </xf>
    <xf numFmtId="0" fontId="4" fillId="4" borderId="38" xfId="0" applyFont="1" applyFill="1" applyBorder="1" applyAlignment="1">
      <alignment horizontal="left"/>
    </xf>
    <xf numFmtId="0" fontId="4" fillId="4" borderId="40" xfId="0" applyFont="1" applyFill="1" applyBorder="1" applyAlignment="1">
      <alignment horizontal="left"/>
    </xf>
    <xf numFmtId="0" fontId="4" fillId="4" borderId="39" xfId="0" applyFont="1" applyFill="1" applyBorder="1" applyAlignment="1">
      <alignment horizontal="left"/>
    </xf>
    <xf numFmtId="0" fontId="3" fillId="4" borderId="57" xfId="0" applyFont="1" applyFill="1" applyBorder="1" applyAlignment="1">
      <alignment horizontal="right" vertical="center" wrapText="1"/>
    </xf>
    <xf numFmtId="0" fontId="3" fillId="4" borderId="17" xfId="0" applyFont="1" applyFill="1" applyBorder="1" applyAlignment="1">
      <alignment horizontal="right" vertical="center" wrapText="1"/>
    </xf>
    <xf numFmtId="49" fontId="9" fillId="4" borderId="4" xfId="0" applyNumberFormat="1" applyFont="1" applyFill="1" applyBorder="1" applyAlignment="1" applyProtection="1">
      <alignment horizontal="center" vertical="center" wrapText="1"/>
      <protection locked="0"/>
    </xf>
    <xf numFmtId="49" fontId="9" fillId="4" borderId="5" xfId="0" applyNumberFormat="1" applyFont="1" applyFill="1" applyBorder="1" applyAlignment="1" applyProtection="1">
      <alignment horizontal="center" vertical="center" wrapText="1"/>
      <protection locked="0"/>
    </xf>
    <xf numFmtId="49" fontId="9" fillId="4" borderId="16" xfId="0" applyNumberFormat="1" applyFont="1" applyFill="1" applyBorder="1" applyAlignment="1" applyProtection="1">
      <alignment horizontal="center" vertical="center" wrapText="1"/>
      <protection locked="0"/>
    </xf>
    <xf numFmtId="49" fontId="9" fillId="4" borderId="51" xfId="0" applyNumberFormat="1" applyFont="1" applyFill="1" applyBorder="1" applyAlignment="1" applyProtection="1">
      <alignment horizontal="center" vertical="center" wrapText="1"/>
      <protection locked="0"/>
    </xf>
    <xf numFmtId="3" fontId="3" fillId="0" borderId="5" xfId="0" applyNumberFormat="1" applyFont="1" applyBorder="1" applyAlignment="1" applyProtection="1">
      <alignment horizontal="justify" vertical="center" wrapText="1"/>
      <protection locked="0"/>
    </xf>
    <xf numFmtId="3" fontId="3" fillId="0" borderId="16" xfId="0" applyNumberFormat="1" applyFont="1" applyBorder="1" applyAlignment="1" applyProtection="1">
      <alignment horizontal="justify" vertical="center" wrapText="1"/>
      <protection locked="0"/>
    </xf>
    <xf numFmtId="3" fontId="3" fillId="0" borderId="17" xfId="0" applyNumberFormat="1" applyFont="1" applyBorder="1" applyAlignment="1" applyProtection="1">
      <alignment horizontal="justify" vertical="center" wrapText="1"/>
      <protection locked="0"/>
    </xf>
    <xf numFmtId="3" fontId="3" fillId="0" borderId="5" xfId="0" applyNumberFormat="1" applyFont="1" applyBorder="1" applyAlignment="1" applyProtection="1">
      <alignment horizontal="center" vertical="center" wrapText="1"/>
      <protection locked="0"/>
    </xf>
    <xf numFmtId="3" fontId="3" fillId="0" borderId="16" xfId="0" applyNumberFormat="1" applyFont="1" applyBorder="1" applyAlignment="1" applyProtection="1">
      <alignment horizontal="center" vertical="center" wrapText="1"/>
      <protection locked="0"/>
    </xf>
    <xf numFmtId="3" fontId="3" fillId="0" borderId="51" xfId="0" applyNumberFormat="1" applyFont="1" applyBorder="1" applyAlignment="1" applyProtection="1">
      <alignment horizontal="center" vertical="center" wrapText="1"/>
      <protection locked="0"/>
    </xf>
    <xf numFmtId="170" fontId="16" fillId="2" borderId="4" xfId="0" applyNumberFormat="1" applyFont="1" applyFill="1" applyBorder="1" applyAlignment="1" applyProtection="1">
      <alignment horizontal="center" vertical="center"/>
      <protection locked="0"/>
    </xf>
    <xf numFmtId="170" fontId="16" fillId="0" borderId="5" xfId="0" applyNumberFormat="1" applyFont="1" applyBorder="1" applyAlignment="1" applyProtection="1">
      <alignment horizontal="center" vertical="center"/>
      <protection locked="0"/>
    </xf>
    <xf numFmtId="170" fontId="16" fillId="0" borderId="16" xfId="0" applyNumberFormat="1" applyFont="1" applyBorder="1" applyAlignment="1" applyProtection="1">
      <alignment horizontal="center" vertical="center"/>
      <protection locked="0"/>
    </xf>
    <xf numFmtId="170" fontId="16" fillId="0" borderId="17" xfId="0" applyNumberFormat="1" applyFont="1" applyBorder="1" applyAlignment="1" applyProtection="1">
      <alignment horizontal="center" vertical="center"/>
      <protection locked="0"/>
    </xf>
    <xf numFmtId="0" fontId="21" fillId="0" borderId="5" xfId="0" applyFont="1" applyBorder="1" applyAlignment="1">
      <alignment horizontal="center" vertical="center"/>
    </xf>
    <xf numFmtId="0" fontId="21" fillId="0" borderId="16" xfId="0" applyFont="1" applyBorder="1" applyAlignment="1">
      <alignment horizontal="center" vertical="center"/>
    </xf>
    <xf numFmtId="0" fontId="21" fillId="0" borderId="51" xfId="0" applyFont="1" applyBorder="1" applyAlignment="1">
      <alignment horizontal="center" vertical="center"/>
    </xf>
    <xf numFmtId="0" fontId="3" fillId="0" borderId="57" xfId="0" applyFont="1" applyBorder="1" applyAlignment="1">
      <alignment horizontal="left" vertical="center" wrapText="1"/>
    </xf>
    <xf numFmtId="0" fontId="3" fillId="0" borderId="17" xfId="0" applyFont="1" applyBorder="1" applyAlignment="1">
      <alignment horizontal="left" vertical="center" wrapText="1"/>
    </xf>
    <xf numFmtId="49" fontId="9" fillId="0" borderId="5" xfId="0" applyNumberFormat="1" applyFont="1" applyBorder="1" applyAlignment="1">
      <alignment horizontal="center" vertical="center"/>
    </xf>
    <xf numFmtId="49" fontId="9" fillId="0" borderId="17" xfId="0" applyNumberFormat="1" applyFont="1" applyBorder="1" applyAlignment="1">
      <alignment horizontal="center" vertical="center"/>
    </xf>
    <xf numFmtId="49" fontId="8" fillId="0" borderId="16" xfId="0" applyNumberFormat="1" applyFont="1" applyBorder="1" applyAlignment="1">
      <alignment horizontal="center" vertical="center" wrapText="1"/>
    </xf>
    <xf numFmtId="49" fontId="8" fillId="0" borderId="17" xfId="0" applyNumberFormat="1" applyFont="1" applyBorder="1" applyAlignment="1">
      <alignment horizontal="center" vertical="center"/>
    </xf>
    <xf numFmtId="49" fontId="8" fillId="0" borderId="16" xfId="0" applyNumberFormat="1" applyFont="1" applyBorder="1" applyAlignment="1">
      <alignment horizontal="center" vertical="center"/>
    </xf>
    <xf numFmtId="49" fontId="9" fillId="0" borderId="16"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51" xfId="0" applyNumberFormat="1" applyFont="1" applyBorder="1" applyAlignment="1">
      <alignment horizontal="center" vertical="center"/>
    </xf>
    <xf numFmtId="0" fontId="3" fillId="0" borderId="5" xfId="0" applyFont="1" applyBorder="1" applyAlignment="1">
      <alignment horizontal="center" vertical="center"/>
    </xf>
    <xf numFmtId="0" fontId="3" fillId="0" borderId="17" xfId="0" applyFont="1" applyBorder="1" applyAlignment="1">
      <alignment horizontal="center" vertical="center"/>
    </xf>
    <xf numFmtId="0" fontId="3" fillId="4" borderId="57"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0" borderId="58" xfId="0" applyFont="1" applyBorder="1" applyAlignment="1">
      <alignment horizontal="left" vertical="center"/>
    </xf>
    <xf numFmtId="0" fontId="3" fillId="0" borderId="59" xfId="0" applyFont="1" applyBorder="1" applyAlignment="1">
      <alignment horizontal="left" vertical="center"/>
    </xf>
    <xf numFmtId="0" fontId="8" fillId="0" borderId="4" xfId="0" applyFont="1" applyBorder="1" applyAlignment="1" applyProtection="1">
      <alignment horizontal="center" vertical="center"/>
      <protection locked="0"/>
    </xf>
    <xf numFmtId="0" fontId="3" fillId="6" borderId="4" xfId="0" applyFont="1" applyFill="1" applyBorder="1" applyAlignment="1">
      <alignment horizontal="right" vertical="center"/>
    </xf>
    <xf numFmtId="17" fontId="3" fillId="0" borderId="4" xfId="0" applyNumberFormat="1"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56" xfId="0" applyFont="1" applyBorder="1" applyAlignment="1">
      <alignment horizontal="left" vertical="center"/>
    </xf>
    <xf numFmtId="0" fontId="3" fillId="0" borderId="9" xfId="0" applyFont="1" applyBorder="1" applyAlignment="1">
      <alignment horizontal="left" vertical="center"/>
    </xf>
    <xf numFmtId="3" fontId="8" fillId="0" borderId="4" xfId="0" applyNumberFormat="1" applyFont="1" applyBorder="1" applyAlignment="1" applyProtection="1">
      <alignment horizontal="center" vertical="center"/>
      <protection locked="0"/>
    </xf>
    <xf numFmtId="3" fontId="10" fillId="6" borderId="4" xfId="0" applyNumberFormat="1" applyFont="1" applyFill="1" applyBorder="1" applyAlignment="1" applyProtection="1">
      <alignment horizontal="right" vertical="center"/>
      <protection locked="0"/>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2" fillId="0" borderId="52" xfId="0" applyFont="1" applyBorder="1" applyAlignment="1">
      <alignment horizontal="left" vertical="center"/>
    </xf>
    <xf numFmtId="0" fontId="2" fillId="0" borderId="53" xfId="0" applyFont="1" applyBorder="1" applyAlignment="1">
      <alignment horizontal="left" vertical="center"/>
    </xf>
    <xf numFmtId="0" fontId="17" fillId="4" borderId="18" xfId="0" applyFont="1" applyFill="1" applyBorder="1" applyAlignment="1">
      <alignment horizontal="center" vertical="center"/>
    </xf>
    <xf numFmtId="0" fontId="17" fillId="4" borderId="19" xfId="0" applyFont="1" applyFill="1" applyBorder="1" applyAlignment="1">
      <alignment horizontal="center" vertical="center"/>
    </xf>
    <xf numFmtId="0" fontId="17" fillId="4" borderId="54" xfId="0" applyFont="1" applyFill="1" applyBorder="1" applyAlignment="1">
      <alignment horizontal="center" vertical="center"/>
    </xf>
    <xf numFmtId="0" fontId="17" fillId="4" borderId="55" xfId="0" applyFont="1" applyFill="1" applyBorder="1" applyAlignment="1">
      <alignment horizontal="left" vertical="top"/>
    </xf>
    <xf numFmtId="0" fontId="17" fillId="4" borderId="19" xfId="0" applyFont="1" applyFill="1" applyBorder="1" applyAlignment="1">
      <alignment horizontal="left" vertical="top"/>
    </xf>
    <xf numFmtId="0" fontId="17" fillId="4" borderId="34" xfId="0" applyFont="1" applyFill="1" applyBorder="1" applyAlignment="1">
      <alignment horizontal="left" vertical="top"/>
    </xf>
    <xf numFmtId="0" fontId="2" fillId="0" borderId="5" xfId="0" applyFont="1" applyBorder="1" applyAlignment="1">
      <alignment horizontal="left" vertical="center"/>
    </xf>
    <xf numFmtId="0" fontId="2" fillId="0" borderId="17" xfId="0" applyFont="1" applyBorder="1" applyAlignment="1">
      <alignment horizontal="left" vertical="center"/>
    </xf>
    <xf numFmtId="0" fontId="17" fillId="0" borderId="4" xfId="0" applyFont="1" applyBorder="1" applyAlignment="1">
      <alignment horizontal="left" vertical="center" wrapText="1"/>
    </xf>
    <xf numFmtId="0" fontId="17" fillId="0" borderId="4" xfId="0" applyFont="1" applyBorder="1" applyAlignment="1">
      <alignment horizontal="left" vertical="center"/>
    </xf>
    <xf numFmtId="0" fontId="17" fillId="0" borderId="3" xfId="0" applyFont="1" applyBorder="1" applyAlignment="1">
      <alignment horizontal="left" vertical="center"/>
    </xf>
    <xf numFmtId="0" fontId="4" fillId="4" borderId="46" xfId="0" applyFont="1" applyFill="1" applyBorder="1" applyAlignment="1">
      <alignment horizontal="left" vertical="center" wrapText="1"/>
    </xf>
    <xf numFmtId="0" fontId="4" fillId="4" borderId="47" xfId="0" applyFont="1" applyFill="1" applyBorder="1" applyAlignment="1">
      <alignment horizontal="left" vertical="center" wrapText="1"/>
    </xf>
    <xf numFmtId="0" fontId="4" fillId="4" borderId="48" xfId="0" applyFont="1" applyFill="1" applyBorder="1" applyAlignment="1">
      <alignment horizontal="left" vertical="center" wrapText="1"/>
    </xf>
    <xf numFmtId="0" fontId="14" fillId="6" borderId="4" xfId="0" applyFont="1" applyFill="1" applyBorder="1" applyAlignment="1">
      <alignment horizontal="right" vertical="center"/>
    </xf>
    <xf numFmtId="168" fontId="15" fillId="2" borderId="4" xfId="2" applyNumberFormat="1" applyFont="1" applyFill="1" applyBorder="1" applyAlignment="1" applyProtection="1">
      <alignment horizontal="center" vertical="center"/>
      <protection locked="0"/>
    </xf>
    <xf numFmtId="168" fontId="15" fillId="2" borderId="3" xfId="2" applyNumberFormat="1" applyFont="1" applyFill="1" applyBorder="1" applyAlignment="1" applyProtection="1">
      <alignment horizontal="center" vertical="center"/>
      <protection locked="0"/>
    </xf>
    <xf numFmtId="0" fontId="4" fillId="0" borderId="3" xfId="0" applyFont="1" applyBorder="1" applyAlignment="1">
      <alignment horizontal="center" vertical="center"/>
    </xf>
    <xf numFmtId="0" fontId="6" fillId="2" borderId="4" xfId="0" applyFont="1" applyFill="1" applyBorder="1" applyAlignment="1">
      <alignment horizontal="left" vertical="center" wrapText="1"/>
    </xf>
    <xf numFmtId="10" fontId="3" fillId="0" borderId="4" xfId="0" applyNumberFormat="1" applyFont="1" applyBorder="1" applyAlignment="1">
      <alignment horizontal="center" vertical="center"/>
    </xf>
    <xf numFmtId="0" fontId="3" fillId="0" borderId="4" xfId="0" applyFont="1" applyBorder="1" applyAlignment="1">
      <alignment horizontal="center" vertical="center"/>
    </xf>
    <xf numFmtId="174" fontId="9" fillId="7" borderId="5" xfId="0" applyNumberFormat="1" applyFont="1" applyFill="1" applyBorder="1" applyAlignment="1">
      <alignment horizontal="right"/>
    </xf>
    <xf numFmtId="174" fontId="9" fillId="7" borderId="16" xfId="0" applyNumberFormat="1" applyFont="1" applyFill="1" applyBorder="1" applyAlignment="1">
      <alignment horizontal="right"/>
    </xf>
    <xf numFmtId="174" fontId="9" fillId="7" borderId="68" xfId="0" applyNumberFormat="1" applyFont="1" applyFill="1" applyBorder="1" applyAlignment="1">
      <alignment horizontal="right"/>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3" fillId="2" borderId="2"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49" fontId="3" fillId="2" borderId="4" xfId="0" applyNumberFormat="1" applyFont="1" applyFill="1" applyBorder="1" applyAlignment="1" applyProtection="1">
      <alignment horizontal="center" vertical="center" wrapText="1"/>
      <protection locked="0"/>
    </xf>
    <xf numFmtId="168" fontId="16" fillId="2" borderId="4" xfId="0" applyNumberFormat="1" applyFont="1" applyFill="1" applyBorder="1" applyAlignment="1" applyProtection="1">
      <alignment horizontal="right" vertical="center"/>
      <protection locked="0"/>
    </xf>
    <xf numFmtId="164" fontId="16" fillId="2" borderId="4" xfId="0" applyNumberFormat="1" applyFont="1" applyFill="1" applyBorder="1" applyAlignment="1" applyProtection="1">
      <alignment horizontal="right" vertical="center"/>
      <protection locked="0"/>
    </xf>
    <xf numFmtId="164" fontId="16" fillId="2" borderId="3" xfId="0" applyNumberFormat="1" applyFont="1" applyFill="1" applyBorder="1" applyAlignment="1" applyProtection="1">
      <alignment horizontal="right" vertical="center"/>
      <protection locked="0"/>
    </xf>
    <xf numFmtId="0" fontId="11" fillId="0" borderId="49" xfId="0" applyFont="1" applyBorder="1" applyAlignment="1">
      <alignment horizontal="left" vertical="top" wrapText="1"/>
    </xf>
    <xf numFmtId="0" fontId="4" fillId="4" borderId="41" xfId="0" applyFont="1" applyFill="1" applyBorder="1" applyAlignment="1">
      <alignment horizontal="left"/>
    </xf>
    <xf numFmtId="0" fontId="4" fillId="4" borderId="45" xfId="0" applyFont="1" applyFill="1" applyBorder="1" applyAlignment="1">
      <alignment horizontal="left"/>
    </xf>
    <xf numFmtId="0" fontId="4" fillId="4" borderId="42" xfId="0" applyFont="1" applyFill="1" applyBorder="1" applyAlignment="1">
      <alignment horizontal="left"/>
    </xf>
    <xf numFmtId="0" fontId="4" fillId="0" borderId="50" xfId="0" applyFont="1" applyBorder="1" applyAlignment="1">
      <alignment horizontal="center"/>
    </xf>
    <xf numFmtId="171" fontId="4" fillId="0" borderId="50" xfId="0" applyNumberFormat="1" applyFont="1" applyBorder="1" applyAlignment="1">
      <alignment horizontal="center" vertical="center"/>
    </xf>
    <xf numFmtId="0" fontId="4" fillId="2" borderId="2" xfId="0" applyFont="1" applyFill="1" applyBorder="1" applyAlignment="1">
      <alignment horizontal="center" vertical="center" wrapText="1"/>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17" fillId="0" borderId="41" xfId="0" applyFont="1" applyBorder="1" applyAlignment="1">
      <alignment horizontal="center" vertical="center" wrapText="1"/>
    </xf>
    <xf numFmtId="0" fontId="17" fillId="0" borderId="42"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4" fillId="0" borderId="41"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4" borderId="13"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17" xfId="0" applyFont="1" applyFill="1" applyBorder="1" applyAlignment="1">
      <alignment horizontal="center" vertical="center"/>
    </xf>
    <xf numFmtId="0" fontId="4" fillId="0" borderId="18" xfId="0" applyFont="1" applyBorder="1" applyAlignment="1">
      <alignment horizontal="left"/>
    </xf>
    <xf numFmtId="0" fontId="4" fillId="0" borderId="19" xfId="0" applyFont="1" applyBorder="1" applyAlignment="1">
      <alignment horizontal="left"/>
    </xf>
    <xf numFmtId="0" fontId="4" fillId="0" borderId="20" xfId="0" applyFont="1" applyBorder="1" applyAlignment="1">
      <alignment horizontal="left"/>
    </xf>
    <xf numFmtId="0" fontId="4" fillId="0" borderId="21" xfId="0" applyFont="1" applyBorder="1" applyAlignment="1">
      <alignment horizontal="left"/>
    </xf>
    <xf numFmtId="0" fontId="4" fillId="0" borderId="22" xfId="0" applyFont="1" applyBorder="1" applyAlignment="1">
      <alignment horizontal="left"/>
    </xf>
    <xf numFmtId="0" fontId="4" fillId="0" borderId="23" xfId="0" applyFont="1" applyBorder="1" applyAlignment="1">
      <alignment horizontal="left"/>
    </xf>
    <xf numFmtId="0" fontId="4" fillId="2" borderId="8" xfId="0" applyFont="1" applyFill="1" applyBorder="1" applyAlignment="1">
      <alignment horizontal="left" vertical="center"/>
    </xf>
    <xf numFmtId="0" fontId="4" fillId="2" borderId="7" xfId="0" applyFont="1" applyFill="1" applyBorder="1" applyAlignment="1">
      <alignment horizontal="left" vertical="center"/>
    </xf>
    <xf numFmtId="0" fontId="4" fillId="2" borderId="9" xfId="0" applyFont="1" applyFill="1" applyBorder="1" applyAlignment="1">
      <alignment horizontal="left" vertical="center"/>
    </xf>
    <xf numFmtId="3" fontId="4" fillId="2" borderId="8" xfId="0" applyNumberFormat="1" applyFont="1" applyFill="1" applyBorder="1" applyAlignment="1">
      <alignment horizontal="left" vertical="center"/>
    </xf>
    <xf numFmtId="3" fontId="4" fillId="2" borderId="7" xfId="0" applyNumberFormat="1" applyFont="1" applyFill="1" applyBorder="1" applyAlignment="1">
      <alignment horizontal="left" vertical="center"/>
    </xf>
    <xf numFmtId="3" fontId="4" fillId="2" borderId="9" xfId="0" applyNumberFormat="1" applyFont="1" applyFill="1" applyBorder="1" applyAlignment="1">
      <alignment horizontal="left" vertical="center"/>
    </xf>
    <xf numFmtId="3" fontId="15" fillId="0" borderId="2" xfId="0" applyNumberFormat="1" applyFont="1" applyBorder="1" applyAlignment="1">
      <alignment horizontal="center" vertical="center"/>
    </xf>
    <xf numFmtId="3" fontId="15" fillId="0" borderId="4" xfId="0" applyNumberFormat="1" applyFont="1" applyBorder="1" applyAlignment="1">
      <alignment horizontal="center" vertical="center"/>
    </xf>
    <xf numFmtId="3" fontId="15" fillId="0" borderId="24" xfId="0" applyNumberFormat="1" applyFont="1" applyBorder="1" applyAlignment="1">
      <alignment horizontal="center" vertical="center"/>
    </xf>
    <xf numFmtId="3" fontId="15" fillId="0" borderId="25" xfId="0" applyNumberFormat="1" applyFont="1" applyBorder="1" applyAlignment="1">
      <alignment horizontal="center" vertical="center"/>
    </xf>
    <xf numFmtId="168" fontId="20" fillId="0" borderId="4" xfId="0" applyNumberFormat="1" applyFont="1" applyBorder="1" applyAlignment="1" applyProtection="1">
      <alignment horizontal="center" vertical="center"/>
      <protection locked="0"/>
    </xf>
    <xf numFmtId="168" fontId="20" fillId="0" borderId="3" xfId="0" applyNumberFormat="1" applyFont="1" applyBorder="1" applyAlignment="1" applyProtection="1">
      <alignment horizontal="center" vertical="center"/>
      <protection locked="0"/>
    </xf>
    <xf numFmtId="168" fontId="20" fillId="0" borderId="25" xfId="0" applyNumberFormat="1" applyFont="1" applyBorder="1" applyAlignment="1" applyProtection="1">
      <alignment horizontal="center" vertical="center"/>
      <protection locked="0"/>
    </xf>
    <xf numFmtId="168" fontId="20" fillId="0" borderId="26" xfId="0" applyNumberFormat="1" applyFont="1" applyBorder="1" applyAlignment="1" applyProtection="1">
      <alignment horizontal="center" vertical="center"/>
      <protection locked="0"/>
    </xf>
    <xf numFmtId="0" fontId="3" fillId="2" borderId="0" xfId="0" applyFont="1" applyFill="1" applyAlignment="1">
      <alignment horizontal="left" vertical="center" wrapText="1"/>
    </xf>
    <xf numFmtId="0" fontId="18" fillId="2" borderId="0" xfId="0" applyFont="1" applyFill="1" applyAlignment="1">
      <alignment horizontal="right"/>
    </xf>
    <xf numFmtId="0" fontId="18" fillId="2" borderId="0" xfId="0" applyFont="1" applyFill="1" applyAlignment="1">
      <alignment horizontal="center"/>
    </xf>
    <xf numFmtId="0" fontId="18" fillId="2" borderId="6" xfId="0" applyFont="1" applyFill="1" applyBorder="1" applyAlignment="1">
      <alignment horizontal="center"/>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173" fontId="4" fillId="2" borderId="29" xfId="0" applyNumberFormat="1" applyFont="1" applyFill="1" applyBorder="1" applyAlignment="1">
      <alignment horizontal="center" vertical="center"/>
    </xf>
    <xf numFmtId="173" fontId="4" fillId="2" borderId="30" xfId="0" applyNumberFormat="1" applyFont="1" applyFill="1" applyBorder="1" applyAlignment="1">
      <alignment horizontal="center" vertical="center"/>
    </xf>
    <xf numFmtId="0" fontId="10" fillId="5" borderId="31"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32" xfId="0" applyFont="1" applyFill="1" applyBorder="1" applyAlignment="1">
      <alignment horizontal="center" vertical="center"/>
    </xf>
    <xf numFmtId="0" fontId="10" fillId="5" borderId="33" xfId="0" applyFont="1" applyFill="1" applyBorder="1" applyAlignment="1">
      <alignment horizontal="center" vertical="center"/>
    </xf>
    <xf numFmtId="173" fontId="4" fillId="2" borderId="18" xfId="0" applyNumberFormat="1" applyFont="1" applyFill="1" applyBorder="1" applyAlignment="1">
      <alignment horizontal="center" vertical="center"/>
    </xf>
    <xf numFmtId="173" fontId="4" fillId="2" borderId="34" xfId="0" applyNumberFormat="1" applyFont="1" applyFill="1" applyBorder="1" applyAlignment="1">
      <alignment horizontal="center" vertical="center"/>
    </xf>
    <xf numFmtId="173" fontId="4" fillId="2" borderId="35" xfId="0" applyNumberFormat="1" applyFont="1" applyFill="1" applyBorder="1" applyAlignment="1">
      <alignment horizontal="center" vertical="center"/>
    </xf>
    <xf numFmtId="173" fontId="4" fillId="2" borderId="36" xfId="0" applyNumberFormat="1" applyFont="1" applyFill="1" applyBorder="1" applyAlignment="1">
      <alignment horizontal="center" vertical="center"/>
    </xf>
    <xf numFmtId="173" fontId="4" fillId="2" borderId="31" xfId="0" applyNumberFormat="1" applyFont="1" applyFill="1" applyBorder="1" applyAlignment="1">
      <alignment horizontal="center" vertical="center"/>
    </xf>
    <xf numFmtId="173" fontId="4" fillId="2" borderId="32" xfId="0" applyNumberFormat="1" applyFont="1" applyFill="1" applyBorder="1" applyAlignment="1">
      <alignment horizontal="center" vertical="center"/>
    </xf>
    <xf numFmtId="3" fontId="10" fillId="0" borderId="31" xfId="0" applyNumberFormat="1" applyFont="1" applyBorder="1" applyAlignment="1">
      <alignment horizontal="center" vertical="center"/>
    </xf>
    <xf numFmtId="3" fontId="10" fillId="0" borderId="19" xfId="0" applyNumberFormat="1" applyFont="1" applyBorder="1" applyAlignment="1">
      <alignment horizontal="center" vertical="center"/>
    </xf>
    <xf numFmtId="3" fontId="10" fillId="0" borderId="32" xfId="0" applyNumberFormat="1" applyFont="1" applyBorder="1" applyAlignment="1">
      <alignment horizontal="center" vertical="center"/>
    </xf>
    <xf numFmtId="3" fontId="10" fillId="0" borderId="37" xfId="0" applyNumberFormat="1" applyFont="1" applyBorder="1" applyAlignment="1">
      <alignment horizontal="center" vertical="center"/>
    </xf>
    <xf numFmtId="0" fontId="19" fillId="0" borderId="0" xfId="0" applyFont="1" applyAlignment="1">
      <alignment horizontal="right"/>
    </xf>
    <xf numFmtId="0" fontId="3" fillId="0" borderId="0" xfId="0" applyFont="1" applyAlignment="1">
      <alignment horizontal="center"/>
    </xf>
    <xf numFmtId="0" fontId="4" fillId="0" borderId="0" xfId="0" applyFont="1" applyAlignment="1">
      <alignment horizont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17" fillId="2" borderId="10" xfId="0" applyFont="1" applyFill="1" applyBorder="1" applyAlignment="1">
      <alignment horizontal="left" vertical="center"/>
    </xf>
    <xf numFmtId="0" fontId="17" fillId="2" borderId="11" xfId="0" applyFont="1" applyFill="1" applyBorder="1" applyAlignment="1">
      <alignment horizontal="left" vertical="center"/>
    </xf>
    <xf numFmtId="0" fontId="17" fillId="2" borderId="12" xfId="0" applyFont="1" applyFill="1" applyBorder="1" applyAlignment="1">
      <alignment horizontal="left" vertical="center"/>
    </xf>
    <xf numFmtId="3" fontId="3" fillId="2" borderId="69" xfId="0" applyNumberFormat="1" applyFont="1" applyFill="1" applyBorder="1" applyAlignment="1"/>
    <xf numFmtId="0" fontId="3" fillId="2" borderId="37" xfId="0" applyFont="1" applyFill="1" applyBorder="1" applyAlignment="1"/>
    <xf numFmtId="0" fontId="3" fillId="2" borderId="70" xfId="0" applyFont="1" applyFill="1" applyBorder="1" applyAlignment="1"/>
  </cellXfs>
  <cellStyles count="3">
    <cellStyle name="Millares" xfId="1" builtinId="3"/>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238125</xdr:colOff>
      <xdr:row>0</xdr:row>
      <xdr:rowOff>28575</xdr:rowOff>
    </xdr:from>
    <xdr:to>
      <xdr:col>0</xdr:col>
      <xdr:colOff>1038225</xdr:colOff>
      <xdr:row>3</xdr:row>
      <xdr:rowOff>276225</xdr:rowOff>
    </xdr:to>
    <xdr:pic>
      <xdr:nvPicPr>
        <xdr:cNvPr id="19894" name="Imagen 15" descr="logo_formatos_idipron-01 (1)">
          <a:extLst>
            <a:ext uri="{FF2B5EF4-FFF2-40B4-BE49-F238E27FC236}">
              <a16:creationId xmlns:a16="http://schemas.microsoft.com/office/drawing/2014/main" id="{00000000-0008-0000-0000-0000B64D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8575"/>
          <a:ext cx="800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12</xdr:row>
          <xdr:rowOff>209550</xdr:rowOff>
        </xdr:from>
        <xdr:to>
          <xdr:col>4</xdr:col>
          <xdr:colOff>542925</xdr:colOff>
          <xdr:row>13</xdr:row>
          <xdr:rowOff>257175</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0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 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13</xdr:row>
          <xdr:rowOff>266700</xdr:rowOff>
        </xdr:from>
        <xdr:to>
          <xdr:col>8</xdr:col>
          <xdr:colOff>95250</xdr:colOff>
          <xdr:row>13</xdr:row>
          <xdr:rowOff>495300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0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AUTORRETENEDOR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95250</xdr:colOff>
          <xdr:row>13</xdr:row>
          <xdr:rowOff>257175</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0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257175</xdr:rowOff>
        </xdr:from>
        <xdr:to>
          <xdr:col>4</xdr:col>
          <xdr:colOff>323850</xdr:colOff>
          <xdr:row>13</xdr:row>
          <xdr:rowOff>466725</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0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GRAN CONTRIBUYENTE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19050</xdr:rowOff>
        </xdr:from>
        <xdr:to>
          <xdr:col>10</xdr:col>
          <xdr:colOff>228600</xdr:colOff>
          <xdr:row>13</xdr:row>
          <xdr:rowOff>257175</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0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295275</xdr:rowOff>
        </xdr:from>
        <xdr:to>
          <xdr:col>10</xdr:col>
          <xdr:colOff>123825</xdr:colOff>
          <xdr:row>13</xdr:row>
          <xdr:rowOff>533400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0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28</xdr:row>
          <xdr:rowOff>9525</xdr:rowOff>
        </xdr:from>
        <xdr:to>
          <xdr:col>3</xdr:col>
          <xdr:colOff>390525</xdr:colOff>
          <xdr:row>28</xdr:row>
          <xdr:rowOff>190500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0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28</xdr:row>
          <xdr:rowOff>190500</xdr:rowOff>
        </xdr:from>
        <xdr:to>
          <xdr:col>4</xdr:col>
          <xdr:colOff>19050</xdr:colOff>
          <xdr:row>28</xdr:row>
          <xdr:rowOff>361950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0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85725</xdr:rowOff>
        </xdr:from>
        <xdr:to>
          <xdr:col>6</xdr:col>
          <xdr:colOff>123825</xdr:colOff>
          <xdr:row>28</xdr:row>
          <xdr:rowOff>257175</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0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ANEXA  CERTIFICACIÓN</a:t>
              </a:r>
            </a:p>
          </xdr:txBody>
        </xdr:sp>
        <xdr:clientData/>
      </xdr:twoCellAnchor>
    </mc:Choice>
    <mc:Fallback/>
  </mc:AlternateContent>
  <xdr:twoCellAnchor>
    <xdr:from>
      <xdr:col>12</xdr:col>
      <xdr:colOff>35718</xdr:colOff>
      <xdr:row>19</xdr:row>
      <xdr:rowOff>152161</xdr:rowOff>
    </xdr:from>
    <xdr:to>
      <xdr:col>13</xdr:col>
      <xdr:colOff>409122</xdr:colOff>
      <xdr:row>19</xdr:row>
      <xdr:rowOff>152161</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7741443" y="4362211"/>
          <a:ext cx="735354" cy="0"/>
        </a:xfrm>
        <a:prstGeom prst="line">
          <a:avLst/>
        </a:prstGeom>
        <a:ln w="6350"/>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8</xdr:col>
          <xdr:colOff>38100</xdr:colOff>
          <xdr:row>28</xdr:row>
          <xdr:rowOff>180975</xdr:rowOff>
        </xdr:from>
        <xdr:to>
          <xdr:col>10</xdr:col>
          <xdr:colOff>38100</xdr:colOff>
          <xdr:row>28</xdr:row>
          <xdr:rowOff>352425</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0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28</xdr:row>
          <xdr:rowOff>180975</xdr:rowOff>
        </xdr:from>
        <xdr:to>
          <xdr:col>13</xdr:col>
          <xdr:colOff>76200</xdr:colOff>
          <xdr:row>28</xdr:row>
          <xdr:rowOff>352425</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0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409575</xdr:colOff>
          <xdr:row>28</xdr:row>
          <xdr:rowOff>180975</xdr:rowOff>
        </xdr:from>
        <xdr:to>
          <xdr:col>10</xdr:col>
          <xdr:colOff>914400</xdr:colOff>
          <xdr:row>28</xdr:row>
          <xdr:rowOff>352425</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0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ANEXA  CERTIFICACIÓN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28575</xdr:rowOff>
    </xdr:from>
    <xdr:to>
      <xdr:col>0</xdr:col>
      <xdr:colOff>1038225</xdr:colOff>
      <xdr:row>3</xdr:row>
      <xdr:rowOff>276225</xdr:rowOff>
    </xdr:to>
    <xdr:pic>
      <xdr:nvPicPr>
        <xdr:cNvPr id="2" name="Imagen 15" descr="logo_formatos_idipron-01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8575"/>
          <a:ext cx="800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12</xdr:row>
          <xdr:rowOff>209550</xdr:rowOff>
        </xdr:from>
        <xdr:to>
          <xdr:col>4</xdr:col>
          <xdr:colOff>542925</xdr:colOff>
          <xdr:row>13</xdr:row>
          <xdr:rowOff>257175</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1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 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13</xdr:row>
          <xdr:rowOff>266700</xdr:rowOff>
        </xdr:from>
        <xdr:to>
          <xdr:col>8</xdr:col>
          <xdr:colOff>95250</xdr:colOff>
          <xdr:row>13</xdr:row>
          <xdr:rowOff>495300</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1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AUTORRETENEDOR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95250</xdr:colOff>
          <xdr:row>13</xdr:row>
          <xdr:rowOff>257175</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1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257175</xdr:rowOff>
        </xdr:from>
        <xdr:to>
          <xdr:col>4</xdr:col>
          <xdr:colOff>323850</xdr:colOff>
          <xdr:row>13</xdr:row>
          <xdr:rowOff>466725</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1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GRAN CONTRIBUYENTE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19050</xdr:rowOff>
        </xdr:from>
        <xdr:to>
          <xdr:col>10</xdr:col>
          <xdr:colOff>228600</xdr:colOff>
          <xdr:row>13</xdr:row>
          <xdr:rowOff>257175</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1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295275</xdr:rowOff>
        </xdr:from>
        <xdr:to>
          <xdr:col>10</xdr:col>
          <xdr:colOff>123825</xdr:colOff>
          <xdr:row>13</xdr:row>
          <xdr:rowOff>533400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1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28</xdr:row>
          <xdr:rowOff>9525</xdr:rowOff>
        </xdr:from>
        <xdr:to>
          <xdr:col>3</xdr:col>
          <xdr:colOff>390525</xdr:colOff>
          <xdr:row>28</xdr:row>
          <xdr:rowOff>190500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1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28</xdr:row>
          <xdr:rowOff>190500</xdr:rowOff>
        </xdr:from>
        <xdr:to>
          <xdr:col>4</xdr:col>
          <xdr:colOff>19050</xdr:colOff>
          <xdr:row>28</xdr:row>
          <xdr:rowOff>361950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1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85725</xdr:rowOff>
        </xdr:from>
        <xdr:to>
          <xdr:col>6</xdr:col>
          <xdr:colOff>123825</xdr:colOff>
          <xdr:row>28</xdr:row>
          <xdr:rowOff>257175</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1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ANEXA  CERTIFICACIÓN</a:t>
              </a:r>
            </a:p>
          </xdr:txBody>
        </xdr:sp>
        <xdr:clientData/>
      </xdr:twoCellAnchor>
    </mc:Choice>
    <mc:Fallback/>
  </mc:AlternateContent>
  <xdr:twoCellAnchor>
    <xdr:from>
      <xdr:col>12</xdr:col>
      <xdr:colOff>35718</xdr:colOff>
      <xdr:row>19</xdr:row>
      <xdr:rowOff>152161</xdr:rowOff>
    </xdr:from>
    <xdr:to>
      <xdr:col>13</xdr:col>
      <xdr:colOff>409122</xdr:colOff>
      <xdr:row>19</xdr:row>
      <xdr:rowOff>152161</xdr:rowOff>
    </xdr:to>
    <xdr:cxnSp macro="">
      <xdr:nvCxnSpPr>
        <xdr:cNvPr id="12" name="Conector recto 11">
          <a:extLst>
            <a:ext uri="{FF2B5EF4-FFF2-40B4-BE49-F238E27FC236}">
              <a16:creationId xmlns:a16="http://schemas.microsoft.com/office/drawing/2014/main" id="{00000000-0008-0000-0100-00000C000000}"/>
            </a:ext>
          </a:extLst>
        </xdr:cNvPr>
        <xdr:cNvCxnSpPr/>
      </xdr:nvCxnSpPr>
      <xdr:spPr>
        <a:xfrm>
          <a:off x="8046243" y="4362211"/>
          <a:ext cx="754404" cy="0"/>
        </a:xfrm>
        <a:prstGeom prst="line">
          <a:avLst/>
        </a:prstGeom>
        <a:ln w="6350"/>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8</xdr:col>
          <xdr:colOff>38100</xdr:colOff>
          <xdr:row>28</xdr:row>
          <xdr:rowOff>180975</xdr:rowOff>
        </xdr:from>
        <xdr:to>
          <xdr:col>10</xdr:col>
          <xdr:colOff>38100</xdr:colOff>
          <xdr:row>28</xdr:row>
          <xdr:rowOff>352425</xdr:rowOff>
        </xdr:to>
        <xdr:sp macro="" textlink="">
          <xdr:nvSpPr>
            <xdr:cNvPr id="20490" name="Check Box 10" hidden="1">
              <a:extLst>
                <a:ext uri="{63B3BB69-23CF-44E3-9099-C40C66FF867C}">
                  <a14:compatExt spid="_x0000_s20490"/>
                </a:ext>
                <a:ext uri="{FF2B5EF4-FFF2-40B4-BE49-F238E27FC236}">
                  <a16:creationId xmlns:a16="http://schemas.microsoft.com/office/drawing/2014/main" id="{00000000-0008-0000-0100-00000A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28</xdr:row>
          <xdr:rowOff>180975</xdr:rowOff>
        </xdr:from>
        <xdr:to>
          <xdr:col>13</xdr:col>
          <xdr:colOff>76200</xdr:colOff>
          <xdr:row>28</xdr:row>
          <xdr:rowOff>352425</xdr:rowOff>
        </xdr:to>
        <xdr:sp macro="" textlink="">
          <xdr:nvSpPr>
            <xdr:cNvPr id="20491" name="Check Box 11" hidden="1">
              <a:extLst>
                <a:ext uri="{63B3BB69-23CF-44E3-9099-C40C66FF867C}">
                  <a14:compatExt spid="_x0000_s20491"/>
                </a:ext>
                <a:ext uri="{FF2B5EF4-FFF2-40B4-BE49-F238E27FC236}">
                  <a16:creationId xmlns:a16="http://schemas.microsoft.com/office/drawing/2014/main" id="{00000000-0008-0000-0100-00000B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409575</xdr:colOff>
          <xdr:row>28</xdr:row>
          <xdr:rowOff>180975</xdr:rowOff>
        </xdr:from>
        <xdr:to>
          <xdr:col>10</xdr:col>
          <xdr:colOff>914400</xdr:colOff>
          <xdr:row>28</xdr:row>
          <xdr:rowOff>352425</xdr:rowOff>
        </xdr:to>
        <xdr:sp macro="" textlink="">
          <xdr:nvSpPr>
            <xdr:cNvPr id="20492" name="Check Box 12" hidden="1">
              <a:extLst>
                <a:ext uri="{63B3BB69-23CF-44E3-9099-C40C66FF867C}">
                  <a14:compatExt spid="_x0000_s20492"/>
                </a:ext>
                <a:ext uri="{FF2B5EF4-FFF2-40B4-BE49-F238E27FC236}">
                  <a16:creationId xmlns:a16="http://schemas.microsoft.com/office/drawing/2014/main" id="{00000000-0008-0000-0100-00000C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ANEXA  CERTIFICACIÓN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3" Type="http://schemas.openxmlformats.org/officeDocument/2006/relationships/vmlDrawing" Target="../drawings/vmlDrawing2.vml"/><Relationship Id="rId7" Type="http://schemas.openxmlformats.org/officeDocument/2006/relationships/ctrlProp" Target="../ctrlProps/ctrlProp16.xml"/><Relationship Id="rId12" Type="http://schemas.openxmlformats.org/officeDocument/2006/relationships/ctrlProp" Target="../ctrlProps/ctrlProp2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5.xml"/><Relationship Id="rId11" Type="http://schemas.openxmlformats.org/officeDocument/2006/relationships/ctrlProp" Target="../ctrlProps/ctrlProp20.xml"/><Relationship Id="rId5" Type="http://schemas.openxmlformats.org/officeDocument/2006/relationships/ctrlProp" Target="../ctrlProps/ctrlProp14.xml"/><Relationship Id="rId15" Type="http://schemas.openxmlformats.org/officeDocument/2006/relationships/ctrlProp" Target="../ctrlProps/ctrlProp2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65517"/>
  <sheetViews>
    <sheetView view="pageBreakPreview" topLeftCell="A13" zoomScale="115" zoomScaleNormal="115" zoomScaleSheetLayoutView="115" workbookViewId="0">
      <selection activeCell="K27" sqref="K27:N27"/>
    </sheetView>
  </sheetViews>
  <sheetFormatPr defaultColWidth="11.42578125" defaultRowHeight="12"/>
  <cols>
    <col min="1" max="1" width="20.42578125" style="2" customWidth="1"/>
    <col min="2" max="2" width="12.5703125" style="2" customWidth="1"/>
    <col min="3" max="3" width="7.42578125" style="2" customWidth="1"/>
    <col min="4" max="4" width="7" style="2" customWidth="1"/>
    <col min="5" max="5" width="12" style="2" customWidth="1"/>
    <col min="6" max="6" width="8.85546875" style="2" customWidth="1"/>
    <col min="7" max="8" width="6" style="2" customWidth="1"/>
    <col min="9" max="9" width="8.140625" style="2" customWidth="1"/>
    <col min="10" max="10" width="6.28515625" style="2" customWidth="1"/>
    <col min="11" max="11" width="17.5703125" style="2" customWidth="1"/>
    <col min="12" max="12" width="7.85546875" style="2" customWidth="1"/>
    <col min="13" max="13" width="5.7109375" style="2" customWidth="1"/>
    <col min="14" max="14" width="6.5703125" style="2" customWidth="1"/>
    <col min="15" max="15" width="12.5703125" style="2" bestFit="1" customWidth="1"/>
    <col min="16" max="16384" width="11.42578125" style="2"/>
  </cols>
  <sheetData>
    <row r="1" spans="1:14" ht="14.45" customHeight="1">
      <c r="A1" s="49"/>
      <c r="B1" s="52" t="s">
        <v>0</v>
      </c>
      <c r="C1" s="53"/>
      <c r="D1" s="53"/>
      <c r="E1" s="53"/>
      <c r="F1" s="53"/>
      <c r="G1" s="53"/>
      <c r="H1" s="53"/>
      <c r="I1" s="53"/>
      <c r="J1" s="54"/>
      <c r="K1" s="41" t="s">
        <v>1</v>
      </c>
      <c r="L1" s="41"/>
      <c r="M1" s="41" t="s">
        <v>2</v>
      </c>
      <c r="N1" s="41"/>
    </row>
    <row r="2" spans="1:14" ht="14.45" customHeight="1">
      <c r="A2" s="50"/>
      <c r="B2" s="55"/>
      <c r="C2" s="56"/>
      <c r="D2" s="56"/>
      <c r="E2" s="56"/>
      <c r="F2" s="56"/>
      <c r="G2" s="56"/>
      <c r="H2" s="56"/>
      <c r="I2" s="56"/>
      <c r="J2" s="57"/>
      <c r="K2" s="41" t="s">
        <v>3</v>
      </c>
      <c r="L2" s="41"/>
      <c r="M2" s="42" t="s">
        <v>4</v>
      </c>
      <c r="N2" s="42"/>
    </row>
    <row r="3" spans="1:14" ht="22.5" customHeight="1">
      <c r="A3" s="50"/>
      <c r="B3" s="43" t="s">
        <v>5</v>
      </c>
      <c r="C3" s="44"/>
      <c r="D3" s="44"/>
      <c r="E3" s="44"/>
      <c r="F3" s="44"/>
      <c r="G3" s="44"/>
      <c r="H3" s="44"/>
      <c r="I3" s="44"/>
      <c r="J3" s="45"/>
      <c r="K3" s="41" t="s">
        <v>6</v>
      </c>
      <c r="L3" s="41"/>
      <c r="M3" s="41" t="s">
        <v>7</v>
      </c>
      <c r="N3" s="41"/>
    </row>
    <row r="4" spans="1:14" ht="24.75" customHeight="1">
      <c r="A4" s="51"/>
      <c r="B4" s="46"/>
      <c r="C4" s="47"/>
      <c r="D4" s="47"/>
      <c r="E4" s="47"/>
      <c r="F4" s="47"/>
      <c r="G4" s="47"/>
      <c r="H4" s="47"/>
      <c r="I4" s="47"/>
      <c r="J4" s="48"/>
      <c r="K4" s="58" t="s">
        <v>8</v>
      </c>
      <c r="L4" s="58"/>
      <c r="M4" s="42" t="s">
        <v>9</v>
      </c>
      <c r="N4" s="42"/>
    </row>
    <row r="5" spans="1:14" ht="9.75" customHeight="1" thickBot="1">
      <c r="A5" s="1"/>
      <c r="B5" s="1"/>
      <c r="C5" s="1"/>
      <c r="D5" s="1"/>
      <c r="E5" s="1"/>
      <c r="F5" s="1"/>
      <c r="G5" s="1"/>
      <c r="H5" s="1"/>
      <c r="I5" s="1"/>
      <c r="J5" s="1"/>
      <c r="K5" s="65"/>
      <c r="L5" s="65"/>
      <c r="M5" s="65"/>
      <c r="N5" s="65"/>
    </row>
    <row r="6" spans="1:14" ht="15" customHeight="1">
      <c r="A6" s="59" t="s">
        <v>10</v>
      </c>
      <c r="B6" s="60"/>
      <c r="C6" s="60"/>
      <c r="D6" s="60"/>
      <c r="E6" s="60"/>
      <c r="F6" s="60"/>
      <c r="G6" s="60"/>
      <c r="H6" s="60"/>
      <c r="I6" s="60"/>
      <c r="J6" s="60"/>
      <c r="K6" s="60"/>
      <c r="L6" s="60"/>
      <c r="M6" s="60"/>
      <c r="N6" s="61"/>
    </row>
    <row r="7" spans="1:14" ht="15" customHeight="1">
      <c r="A7" s="34" t="s">
        <v>11</v>
      </c>
      <c r="B7" s="35"/>
      <c r="C7" s="62" t="s">
        <v>12</v>
      </c>
      <c r="D7" s="62"/>
      <c r="E7" s="62"/>
      <c r="F7" s="62"/>
      <c r="G7" s="62"/>
      <c r="H7" s="62"/>
      <c r="I7" s="62"/>
      <c r="J7" s="63" t="s">
        <v>13</v>
      </c>
      <c r="K7" s="63"/>
      <c r="L7" s="64" t="s">
        <v>14</v>
      </c>
      <c r="M7" s="64"/>
      <c r="N7" s="64"/>
    </row>
    <row r="8" spans="1:14" ht="33" customHeight="1">
      <c r="A8" s="34" t="s">
        <v>15</v>
      </c>
      <c r="B8" s="35"/>
      <c r="C8" s="36" t="s">
        <v>16</v>
      </c>
      <c r="D8" s="36"/>
      <c r="E8" s="36"/>
      <c r="F8" s="36"/>
      <c r="G8" s="36"/>
      <c r="H8" s="36"/>
      <c r="I8" s="36"/>
      <c r="J8" s="36"/>
      <c r="K8" s="36"/>
      <c r="L8" s="36"/>
      <c r="M8" s="36"/>
      <c r="N8" s="36"/>
    </row>
    <row r="9" spans="1:14" ht="14.25" customHeight="1">
      <c r="A9" s="34" t="s">
        <v>17</v>
      </c>
      <c r="B9" s="35"/>
      <c r="C9" s="37" t="s">
        <v>18</v>
      </c>
      <c r="D9" s="37"/>
      <c r="E9" s="37"/>
      <c r="F9" s="37"/>
      <c r="G9" s="37"/>
      <c r="H9" s="37"/>
      <c r="I9" s="37"/>
      <c r="J9" s="38" t="s">
        <v>19</v>
      </c>
      <c r="K9" s="38"/>
      <c r="L9" s="39">
        <v>80219476</v>
      </c>
      <c r="M9" s="40"/>
      <c r="N9" s="40"/>
    </row>
    <row r="10" spans="1:14" ht="14.1" customHeight="1">
      <c r="A10" s="34" t="s">
        <v>20</v>
      </c>
      <c r="B10" s="35"/>
      <c r="C10" s="69"/>
      <c r="D10" s="69"/>
      <c r="E10" s="69"/>
      <c r="F10" s="69"/>
      <c r="G10" s="69"/>
      <c r="H10" s="69"/>
      <c r="I10" s="69"/>
      <c r="J10" s="38" t="s">
        <v>19</v>
      </c>
      <c r="K10" s="38"/>
      <c r="L10" s="39"/>
      <c r="M10" s="40"/>
      <c r="N10" s="40"/>
    </row>
    <row r="11" spans="1:14" ht="18" customHeight="1">
      <c r="A11" s="70" t="s">
        <v>21</v>
      </c>
      <c r="B11" s="71"/>
      <c r="C11" s="72" t="s">
        <v>22</v>
      </c>
      <c r="D11" s="72"/>
      <c r="E11" s="72"/>
      <c r="F11" s="72"/>
      <c r="G11" s="73" t="s">
        <v>23</v>
      </c>
      <c r="H11" s="73"/>
      <c r="I11" s="73"/>
      <c r="J11" s="73"/>
      <c r="K11" s="72" t="s">
        <v>24</v>
      </c>
      <c r="L11" s="72"/>
      <c r="M11" s="72"/>
      <c r="N11" s="72"/>
    </row>
    <row r="12" spans="1:14" ht="12" customHeight="1">
      <c r="A12" s="70"/>
      <c r="B12" s="71"/>
      <c r="C12" s="31" t="s">
        <v>25</v>
      </c>
      <c r="D12" s="66" t="s">
        <v>26</v>
      </c>
      <c r="E12" s="66"/>
      <c r="F12" s="31" t="s">
        <v>27</v>
      </c>
      <c r="G12" s="31" t="s">
        <v>25</v>
      </c>
      <c r="H12" s="66" t="s">
        <v>26</v>
      </c>
      <c r="I12" s="66"/>
      <c r="J12" s="31" t="s">
        <v>27</v>
      </c>
      <c r="K12" s="66" t="s">
        <v>28</v>
      </c>
      <c r="L12" s="66"/>
      <c r="M12" s="66" t="s">
        <v>29</v>
      </c>
      <c r="N12" s="66"/>
    </row>
    <row r="13" spans="1:14" ht="16.5" customHeight="1">
      <c r="A13" s="70"/>
      <c r="B13" s="71"/>
      <c r="C13" s="27">
        <v>2</v>
      </c>
      <c r="D13" s="67" t="s">
        <v>30</v>
      </c>
      <c r="E13" s="67"/>
      <c r="F13" s="28">
        <v>2025</v>
      </c>
      <c r="G13" s="27">
        <v>1</v>
      </c>
      <c r="H13" s="67" t="s">
        <v>31</v>
      </c>
      <c r="I13" s="67"/>
      <c r="J13" s="28">
        <v>2025</v>
      </c>
      <c r="K13" s="68">
        <v>8299</v>
      </c>
      <c r="L13" s="68"/>
      <c r="M13" s="68">
        <v>8299</v>
      </c>
      <c r="N13" s="68"/>
    </row>
    <row r="14" spans="1:14" ht="44.25" customHeight="1">
      <c r="A14" s="81" t="s">
        <v>32</v>
      </c>
      <c r="B14" s="82"/>
      <c r="C14" s="83"/>
      <c r="D14" s="84"/>
      <c r="E14" s="84"/>
      <c r="F14" s="84"/>
      <c r="G14" s="84"/>
      <c r="H14" s="84"/>
      <c r="I14" s="84"/>
      <c r="J14" s="84"/>
      <c r="K14" s="84"/>
      <c r="L14" s="84"/>
      <c r="M14" s="84"/>
      <c r="N14" s="85"/>
    </row>
    <row r="15" spans="1:14" ht="5.25" customHeight="1" thickBot="1">
      <c r="A15" s="86"/>
      <c r="B15" s="86"/>
      <c r="C15" s="86"/>
      <c r="D15" s="86"/>
      <c r="E15" s="86"/>
      <c r="F15" s="86"/>
      <c r="G15" s="86"/>
      <c r="H15" s="86"/>
      <c r="I15" s="86"/>
      <c r="J15" s="86"/>
      <c r="K15" s="86"/>
      <c r="L15" s="86"/>
      <c r="M15" s="86"/>
      <c r="N15" s="86"/>
    </row>
    <row r="16" spans="1:14">
      <c r="A16" s="87" t="s">
        <v>33</v>
      </c>
      <c r="B16" s="88"/>
      <c r="C16" s="88"/>
      <c r="D16" s="88"/>
      <c r="E16" s="88"/>
      <c r="F16" s="88"/>
      <c r="G16" s="88"/>
      <c r="H16" s="88"/>
      <c r="I16" s="88"/>
      <c r="J16" s="88"/>
      <c r="K16" s="88"/>
      <c r="L16" s="88"/>
      <c r="M16" s="88"/>
      <c r="N16" s="89"/>
    </row>
    <row r="17" spans="1:17" ht="15.75" customHeight="1">
      <c r="A17" s="90"/>
      <c r="B17" s="91"/>
      <c r="C17" s="92" t="s">
        <v>34</v>
      </c>
      <c r="D17" s="92"/>
      <c r="E17" s="92"/>
      <c r="F17" s="92"/>
      <c r="G17" s="92"/>
      <c r="H17" s="92"/>
      <c r="I17" s="93" t="s">
        <v>35</v>
      </c>
      <c r="J17" s="94"/>
      <c r="K17" s="94"/>
      <c r="L17" s="93" t="s">
        <v>35</v>
      </c>
      <c r="M17" s="94"/>
      <c r="N17" s="95"/>
    </row>
    <row r="18" spans="1:17" ht="15.75" customHeight="1">
      <c r="A18" s="34" t="s">
        <v>36</v>
      </c>
      <c r="B18" s="35"/>
      <c r="C18" s="74">
        <v>3374753</v>
      </c>
      <c r="D18" s="74"/>
      <c r="E18" s="74"/>
      <c r="F18" s="74"/>
      <c r="G18" s="74"/>
      <c r="H18" s="74"/>
      <c r="I18" s="75"/>
      <c r="J18" s="76"/>
      <c r="K18" s="77"/>
      <c r="L18" s="78"/>
      <c r="M18" s="79"/>
      <c r="N18" s="80"/>
    </row>
    <row r="19" spans="1:17" ht="15.75" customHeight="1">
      <c r="A19" s="34" t="s">
        <v>37</v>
      </c>
      <c r="B19" s="35"/>
      <c r="C19" s="74"/>
      <c r="D19" s="74"/>
      <c r="E19" s="74"/>
      <c r="F19" s="74"/>
      <c r="G19" s="74"/>
      <c r="H19" s="74"/>
      <c r="I19" s="75" t="s">
        <v>38</v>
      </c>
      <c r="J19" s="76"/>
      <c r="K19" s="77"/>
      <c r="L19" s="78"/>
      <c r="M19" s="79"/>
      <c r="N19" s="80"/>
    </row>
    <row r="20" spans="1:17" ht="31.5" customHeight="1">
      <c r="A20" s="109" t="s">
        <v>39</v>
      </c>
      <c r="B20" s="110"/>
      <c r="C20" s="25" t="s">
        <v>40</v>
      </c>
      <c r="D20" s="119">
        <v>2024005205</v>
      </c>
      <c r="E20" s="120"/>
      <c r="F20" s="25" t="s">
        <v>41</v>
      </c>
      <c r="G20" s="111" t="s">
        <v>42</v>
      </c>
      <c r="H20" s="112"/>
      <c r="I20" s="25" t="s">
        <v>40</v>
      </c>
      <c r="J20" s="113" t="s">
        <v>43</v>
      </c>
      <c r="K20" s="114"/>
      <c r="L20" s="26" t="s">
        <v>44</v>
      </c>
      <c r="M20" s="115"/>
      <c r="N20" s="114"/>
    </row>
    <row r="21" spans="1:17" ht="15.75" customHeight="1">
      <c r="A21" s="34" t="s">
        <v>45</v>
      </c>
      <c r="B21" s="35"/>
      <c r="C21" s="111" t="s">
        <v>46</v>
      </c>
      <c r="D21" s="116"/>
      <c r="E21" s="116"/>
      <c r="F21" s="116"/>
      <c r="G21" s="116"/>
      <c r="H21" s="112"/>
      <c r="I21" s="117"/>
      <c r="J21" s="115"/>
      <c r="K21" s="114"/>
      <c r="L21" s="117"/>
      <c r="M21" s="115"/>
      <c r="N21" s="118"/>
      <c r="O21" s="3"/>
    </row>
    <row r="22" spans="1:17" ht="48.75" customHeight="1">
      <c r="A22" s="34" t="s">
        <v>47</v>
      </c>
      <c r="B22" s="35"/>
      <c r="C22" s="96" t="s">
        <v>48</v>
      </c>
      <c r="D22" s="97"/>
      <c r="E22" s="97"/>
      <c r="F22" s="97"/>
      <c r="G22" s="97"/>
      <c r="H22" s="98"/>
      <c r="I22" s="96"/>
      <c r="J22" s="97"/>
      <c r="K22" s="97"/>
      <c r="L22" s="99"/>
      <c r="M22" s="100"/>
      <c r="N22" s="101"/>
      <c r="Q22" s="2">
        <f>3374753/30*29</f>
        <v>3262261.2333333334</v>
      </c>
    </row>
    <row r="23" spans="1:17" ht="15.75" customHeight="1">
      <c r="A23" s="34" t="s">
        <v>49</v>
      </c>
      <c r="B23" s="35"/>
      <c r="C23" s="102">
        <f>3262261</f>
        <v>3262261</v>
      </c>
      <c r="D23" s="102"/>
      <c r="E23" s="102"/>
      <c r="F23" s="102"/>
      <c r="G23" s="102"/>
      <c r="H23" s="102"/>
      <c r="I23" s="103"/>
      <c r="J23" s="104"/>
      <c r="K23" s="105"/>
      <c r="L23" s="106"/>
      <c r="M23" s="107"/>
      <c r="N23" s="108"/>
    </row>
    <row r="24" spans="1:17" s="24" customFormat="1" ht="6" customHeight="1">
      <c r="A24" s="121"/>
      <c r="B24" s="122"/>
      <c r="C24" s="122"/>
      <c r="D24" s="122"/>
      <c r="E24" s="122"/>
      <c r="F24" s="122"/>
      <c r="G24" s="122"/>
      <c r="H24" s="122"/>
      <c r="I24" s="122"/>
      <c r="J24" s="122"/>
      <c r="K24" s="122"/>
      <c r="L24" s="122"/>
      <c r="M24" s="122"/>
      <c r="N24" s="123"/>
      <c r="O24" s="23"/>
    </row>
    <row r="25" spans="1:17" ht="15.75" customHeight="1">
      <c r="A25" s="124" t="s">
        <v>50</v>
      </c>
      <c r="B25" s="125"/>
      <c r="C25" s="126">
        <v>1</v>
      </c>
      <c r="D25" s="126"/>
      <c r="E25" s="126"/>
      <c r="F25" s="126"/>
      <c r="G25" s="127" t="s">
        <v>51</v>
      </c>
      <c r="H25" s="127"/>
      <c r="I25" s="127"/>
      <c r="J25" s="128" t="s">
        <v>52</v>
      </c>
      <c r="K25" s="40"/>
      <c r="L25" s="40"/>
      <c r="M25" s="40"/>
      <c r="N25" s="129"/>
    </row>
    <row r="26" spans="1:17" ht="15.75" customHeight="1">
      <c r="A26" s="130" t="s">
        <v>53</v>
      </c>
      <c r="B26" s="131"/>
      <c r="C26" s="132">
        <f>3262261</f>
        <v>3262261</v>
      </c>
      <c r="D26" s="132"/>
      <c r="E26" s="132"/>
      <c r="F26" s="132"/>
      <c r="G26" s="133" t="s">
        <v>54</v>
      </c>
      <c r="H26" s="133"/>
      <c r="I26" s="133"/>
      <c r="J26" s="133"/>
      <c r="K26" s="134" t="s">
        <v>31</v>
      </c>
      <c r="L26" s="134"/>
      <c r="M26" s="134"/>
      <c r="N26" s="135"/>
      <c r="O26" s="4"/>
    </row>
    <row r="27" spans="1:17" ht="15.75" customHeight="1">
      <c r="A27" s="130" t="s">
        <v>55</v>
      </c>
      <c r="B27" s="131"/>
      <c r="C27" s="132">
        <f>3374753-3262261</f>
        <v>112492</v>
      </c>
      <c r="D27" s="132"/>
      <c r="E27" s="132"/>
      <c r="F27" s="132"/>
      <c r="G27" s="152" t="s">
        <v>56</v>
      </c>
      <c r="H27" s="152"/>
      <c r="I27" s="152"/>
      <c r="J27" s="152"/>
      <c r="K27" s="153">
        <f>C23</f>
        <v>3262261</v>
      </c>
      <c r="L27" s="153"/>
      <c r="M27" s="153"/>
      <c r="N27" s="154"/>
      <c r="O27" s="5"/>
    </row>
    <row r="28" spans="1:17" ht="15.75" customHeight="1">
      <c r="A28" s="130" t="s">
        <v>57</v>
      </c>
      <c r="B28" s="131"/>
      <c r="C28" s="41"/>
      <c r="D28" s="41"/>
      <c r="E28" s="41"/>
      <c r="F28" s="41"/>
      <c r="G28" s="41"/>
      <c r="H28" s="41"/>
      <c r="I28" s="41"/>
      <c r="J28" s="41"/>
      <c r="K28" s="41"/>
      <c r="L28" s="41"/>
      <c r="M28" s="41"/>
      <c r="N28" s="155"/>
    </row>
    <row r="29" spans="1:17" ht="42.75" customHeight="1">
      <c r="A29" s="136" t="s">
        <v>58</v>
      </c>
      <c r="B29" s="137"/>
      <c r="C29" s="138"/>
      <c r="D29" s="139"/>
      <c r="E29" s="139"/>
      <c r="F29" s="139"/>
      <c r="G29" s="139"/>
      <c r="H29" s="140"/>
      <c r="I29" s="141" t="s">
        <v>59</v>
      </c>
      <c r="J29" s="142"/>
      <c r="K29" s="142"/>
      <c r="L29" s="142"/>
      <c r="M29" s="142"/>
      <c r="N29" s="143"/>
    </row>
    <row r="30" spans="1:17" ht="85.5" customHeight="1">
      <c r="A30" s="144" t="s">
        <v>60</v>
      </c>
      <c r="B30" s="145"/>
      <c r="C30" s="146" t="s">
        <v>61</v>
      </c>
      <c r="D30" s="147"/>
      <c r="E30" s="147"/>
      <c r="F30" s="147"/>
      <c r="G30" s="147"/>
      <c r="H30" s="147"/>
      <c r="I30" s="147"/>
      <c r="J30" s="147"/>
      <c r="K30" s="147"/>
      <c r="L30" s="147"/>
      <c r="M30" s="147"/>
      <c r="N30" s="148"/>
    </row>
    <row r="31" spans="1:17" ht="5.25" customHeight="1" thickBot="1">
      <c r="A31" s="15"/>
      <c r="B31" s="15"/>
      <c r="C31" s="16"/>
      <c r="D31" s="16"/>
      <c r="E31" s="16"/>
      <c r="F31" s="16"/>
      <c r="G31" s="16"/>
      <c r="H31" s="16"/>
      <c r="I31" s="16"/>
      <c r="J31" s="16"/>
      <c r="K31" s="16"/>
      <c r="L31" s="16"/>
      <c r="M31" s="16"/>
      <c r="N31" s="16"/>
    </row>
    <row r="32" spans="1:17" ht="13.5" customHeight="1">
      <c r="A32" s="149" t="s">
        <v>62</v>
      </c>
      <c r="B32" s="150"/>
      <c r="C32" s="150"/>
      <c r="D32" s="150"/>
      <c r="E32" s="150"/>
      <c r="F32" s="150"/>
      <c r="G32" s="150"/>
      <c r="H32" s="150"/>
      <c r="I32" s="150"/>
      <c r="J32" s="150"/>
      <c r="K32" s="150"/>
      <c r="L32" s="150"/>
      <c r="M32" s="150"/>
      <c r="N32" s="151"/>
    </row>
    <row r="33" spans="1:16" ht="15.75" customHeight="1">
      <c r="A33" s="30" t="s">
        <v>63</v>
      </c>
      <c r="B33" s="162" t="s">
        <v>64</v>
      </c>
      <c r="C33" s="162"/>
      <c r="D33" s="162"/>
      <c r="E33" s="162"/>
      <c r="F33" s="162"/>
      <c r="G33" s="163" t="s">
        <v>65</v>
      </c>
      <c r="H33" s="164"/>
      <c r="I33" s="164"/>
      <c r="J33" s="165"/>
      <c r="K33" s="163" t="s">
        <v>66</v>
      </c>
      <c r="L33" s="164"/>
      <c r="M33" s="164"/>
      <c r="N33" s="166"/>
    </row>
    <row r="34" spans="1:16" ht="22.5" customHeight="1">
      <c r="A34" s="33" t="s">
        <v>67</v>
      </c>
      <c r="B34" s="156" t="s">
        <v>68</v>
      </c>
      <c r="C34" s="156"/>
      <c r="D34" s="156"/>
      <c r="E34" s="156"/>
      <c r="F34" s="156"/>
      <c r="G34" s="157">
        <v>0.78359999999999996</v>
      </c>
      <c r="H34" s="158"/>
      <c r="I34" s="158"/>
      <c r="J34" s="158"/>
      <c r="K34" s="159">
        <f>G34*K27</f>
        <v>2556307.7196</v>
      </c>
      <c r="L34" s="160"/>
      <c r="M34" s="160"/>
      <c r="N34" s="161"/>
      <c r="O34" s="2">
        <v>2</v>
      </c>
    </row>
    <row r="35" spans="1:16" ht="24.75" customHeight="1">
      <c r="A35" s="33" t="s">
        <v>69</v>
      </c>
      <c r="B35" s="156" t="s">
        <v>70</v>
      </c>
      <c r="C35" s="156"/>
      <c r="D35" s="156"/>
      <c r="E35" s="156"/>
      <c r="F35" s="156"/>
      <c r="G35" s="157">
        <v>0.193</v>
      </c>
      <c r="H35" s="158"/>
      <c r="I35" s="158"/>
      <c r="J35" s="158"/>
      <c r="K35" s="159">
        <f>G35*K27</f>
        <v>629616.37300000002</v>
      </c>
      <c r="L35" s="160"/>
      <c r="M35" s="160"/>
      <c r="N35" s="161"/>
    </row>
    <row r="36" spans="1:16" ht="25.5" customHeight="1">
      <c r="A36" s="33" t="s">
        <v>71</v>
      </c>
      <c r="B36" s="156" t="s">
        <v>72</v>
      </c>
      <c r="C36" s="156"/>
      <c r="D36" s="156"/>
      <c r="E36" s="156"/>
      <c r="F36" s="156"/>
      <c r="G36" s="157">
        <v>2.3400000000000001E-2</v>
      </c>
      <c r="H36" s="158"/>
      <c r="I36" s="158"/>
      <c r="J36" s="158"/>
      <c r="K36" s="159">
        <f>G36*K27</f>
        <v>76336.907399999996</v>
      </c>
      <c r="L36" s="160"/>
      <c r="M36" s="160"/>
      <c r="N36" s="161"/>
    </row>
    <row r="37" spans="1:16" ht="13.5" customHeight="1" thickBot="1">
      <c r="A37" s="20" t="s">
        <v>73</v>
      </c>
      <c r="B37" s="177"/>
      <c r="C37" s="177"/>
      <c r="D37" s="177"/>
      <c r="E37" s="177"/>
      <c r="F37" s="177"/>
      <c r="G37" s="178">
        <f>SUM(G34:J36)</f>
        <v>0.99999999999999989</v>
      </c>
      <c r="H37" s="178"/>
      <c r="I37" s="178"/>
      <c r="J37" s="178"/>
      <c r="K37" s="253">
        <f>SUM(K34:K36)</f>
        <v>3262261</v>
      </c>
      <c r="L37" s="254"/>
      <c r="M37" s="254"/>
      <c r="N37" s="255"/>
    </row>
    <row r="38" spans="1:16" ht="3" customHeight="1">
      <c r="A38" s="19"/>
      <c r="B38" s="12"/>
      <c r="C38" s="12"/>
      <c r="D38" s="12"/>
      <c r="E38" s="12"/>
      <c r="F38" s="12"/>
      <c r="G38" s="17"/>
      <c r="H38" s="17"/>
      <c r="I38" s="17"/>
      <c r="J38" s="17"/>
      <c r="K38" s="18"/>
      <c r="L38" s="18"/>
      <c r="M38" s="18"/>
      <c r="N38" s="18"/>
    </row>
    <row r="39" spans="1:16">
      <c r="A39" s="174" t="s">
        <v>74</v>
      </c>
      <c r="B39" s="175"/>
      <c r="C39" s="175"/>
      <c r="D39" s="175"/>
      <c r="E39" s="175"/>
      <c r="F39" s="175"/>
      <c r="G39" s="175"/>
      <c r="H39" s="175"/>
      <c r="I39" s="175"/>
      <c r="J39" s="175"/>
      <c r="K39" s="175"/>
      <c r="L39" s="175"/>
      <c r="M39" s="175"/>
      <c r="N39" s="176"/>
    </row>
    <row r="40" spans="1:16" ht="18.75" customHeight="1">
      <c r="A40" s="179" t="s">
        <v>75</v>
      </c>
      <c r="B40" s="162"/>
      <c r="C40" s="162"/>
      <c r="D40" s="58" t="s">
        <v>76</v>
      </c>
      <c r="E40" s="58"/>
      <c r="F40" s="58"/>
      <c r="G40" s="58"/>
      <c r="H40" s="41" t="s">
        <v>77</v>
      </c>
      <c r="I40" s="41"/>
      <c r="J40" s="41"/>
      <c r="K40" s="41"/>
      <c r="L40" s="41" t="s">
        <v>78</v>
      </c>
      <c r="M40" s="41"/>
      <c r="N40" s="155"/>
    </row>
    <row r="41" spans="1:16" ht="17.25" customHeight="1" thickBot="1">
      <c r="A41" s="167" t="s">
        <v>79</v>
      </c>
      <c r="B41" s="168"/>
      <c r="C41" s="168"/>
      <c r="D41" s="169" t="s">
        <v>80</v>
      </c>
      <c r="E41" s="169"/>
      <c r="F41" s="169"/>
      <c r="G41" s="169"/>
      <c r="H41" s="40" t="s">
        <v>81</v>
      </c>
      <c r="I41" s="40"/>
      <c r="J41" s="40"/>
      <c r="K41" s="40"/>
      <c r="L41" s="170">
        <f>K37</f>
        <v>3262261</v>
      </c>
      <c r="M41" s="171"/>
      <c r="N41" s="172"/>
    </row>
    <row r="42" spans="1:16" ht="24" customHeight="1" thickBot="1">
      <c r="A42" s="173" t="s">
        <v>82</v>
      </c>
      <c r="B42" s="173"/>
      <c r="C42" s="173"/>
      <c r="D42" s="173"/>
      <c r="E42" s="173"/>
      <c r="F42" s="173"/>
      <c r="G42" s="173"/>
      <c r="H42" s="173"/>
      <c r="I42" s="173"/>
      <c r="J42" s="173"/>
      <c r="K42" s="173"/>
      <c r="L42" s="173"/>
      <c r="M42" s="173"/>
      <c r="N42" s="173"/>
    </row>
    <row r="43" spans="1:16" ht="12.75" thickBot="1">
      <c r="A43" s="174" t="s">
        <v>83</v>
      </c>
      <c r="B43" s="175"/>
      <c r="C43" s="175"/>
      <c r="D43" s="175"/>
      <c r="E43" s="175"/>
      <c r="F43" s="175"/>
      <c r="G43" s="175"/>
      <c r="H43" s="175"/>
      <c r="I43" s="175"/>
      <c r="J43" s="175"/>
      <c r="K43" s="175"/>
      <c r="L43" s="175"/>
      <c r="M43" s="175"/>
      <c r="N43" s="176"/>
    </row>
    <row r="44" spans="1:16" ht="12.75" customHeight="1">
      <c r="A44" s="180" t="s">
        <v>84</v>
      </c>
      <c r="B44" s="181"/>
      <c r="C44" s="180" t="s">
        <v>85</v>
      </c>
      <c r="D44" s="182"/>
      <c r="E44" s="182"/>
      <c r="F44" s="181"/>
      <c r="G44" s="183" t="s">
        <v>86</v>
      </c>
      <c r="H44" s="184"/>
      <c r="I44" s="187" t="s">
        <v>87</v>
      </c>
      <c r="J44" s="188"/>
      <c r="K44" s="190" t="s">
        <v>88</v>
      </c>
      <c r="L44" s="191"/>
      <c r="M44" s="191"/>
      <c r="N44" s="192"/>
    </row>
    <row r="45" spans="1:16" ht="12" customHeight="1">
      <c r="A45" s="21" t="s">
        <v>89</v>
      </c>
      <c r="B45" s="22" t="s">
        <v>78</v>
      </c>
      <c r="C45" s="193" t="s">
        <v>89</v>
      </c>
      <c r="D45" s="158"/>
      <c r="E45" s="158" t="s">
        <v>78</v>
      </c>
      <c r="F45" s="194"/>
      <c r="G45" s="185"/>
      <c r="H45" s="186"/>
      <c r="I45" s="189"/>
      <c r="J45" s="47"/>
      <c r="K45" s="195" t="s">
        <v>90</v>
      </c>
      <c r="L45" s="58"/>
      <c r="M45" s="58" t="s">
        <v>91</v>
      </c>
      <c r="N45" s="196"/>
    </row>
    <row r="46" spans="1:16" ht="10.5" customHeight="1">
      <c r="A46" s="227" t="s">
        <v>92</v>
      </c>
      <c r="B46" s="229" t="s">
        <v>93</v>
      </c>
      <c r="C46" s="231" t="s">
        <v>94</v>
      </c>
      <c r="D46" s="232"/>
      <c r="E46" s="235" t="s">
        <v>93</v>
      </c>
      <c r="F46" s="236"/>
      <c r="G46" s="239" t="s">
        <v>95</v>
      </c>
      <c r="H46" s="236"/>
      <c r="I46" s="241" t="s">
        <v>96</v>
      </c>
      <c r="J46" s="242"/>
      <c r="K46" s="215" t="s">
        <v>38</v>
      </c>
      <c r="L46" s="216"/>
      <c r="M46" s="219">
        <v>0</v>
      </c>
      <c r="N46" s="220"/>
      <c r="P46" s="2" t="s">
        <v>97</v>
      </c>
    </row>
    <row r="47" spans="1:16" ht="10.5" customHeight="1" thickBot="1">
      <c r="A47" s="228"/>
      <c r="B47" s="230"/>
      <c r="C47" s="233"/>
      <c r="D47" s="234"/>
      <c r="E47" s="237"/>
      <c r="F47" s="238"/>
      <c r="G47" s="240"/>
      <c r="H47" s="238"/>
      <c r="I47" s="243"/>
      <c r="J47" s="244"/>
      <c r="K47" s="217"/>
      <c r="L47" s="218"/>
      <c r="M47" s="221"/>
      <c r="N47" s="222"/>
    </row>
    <row r="48" spans="1:16" ht="46.5" customHeight="1">
      <c r="A48" s="223" t="s">
        <v>98</v>
      </c>
      <c r="B48" s="223"/>
      <c r="C48" s="223"/>
      <c r="D48" s="223"/>
      <c r="E48" s="223"/>
      <c r="F48" s="223"/>
      <c r="G48" s="223"/>
      <c r="H48" s="223"/>
      <c r="I48" s="223"/>
      <c r="J48" s="223"/>
      <c r="K48" s="223"/>
      <c r="L48" s="223"/>
      <c r="M48" s="223"/>
      <c r="N48" s="223"/>
    </row>
    <row r="49" spans="1:14" ht="15.75" customHeight="1">
      <c r="A49" s="224" t="s">
        <v>99</v>
      </c>
      <c r="B49" s="224"/>
      <c r="C49" s="29">
        <v>3</v>
      </c>
      <c r="D49" s="225" t="s">
        <v>100</v>
      </c>
      <c r="E49" s="225"/>
      <c r="F49" s="226" t="s">
        <v>31</v>
      </c>
      <c r="G49" s="226"/>
      <c r="H49" s="14" t="s">
        <v>101</v>
      </c>
      <c r="I49" s="29">
        <v>2025</v>
      </c>
      <c r="J49" s="14"/>
      <c r="K49" s="14"/>
      <c r="L49" s="14"/>
      <c r="M49" s="14"/>
      <c r="N49" s="14"/>
    </row>
    <row r="50" spans="1:14" ht="6" customHeight="1">
      <c r="A50" s="13"/>
      <c r="B50" s="13"/>
      <c r="C50" s="13"/>
      <c r="D50" s="13"/>
      <c r="E50" s="13"/>
      <c r="F50" s="13"/>
      <c r="G50" s="13"/>
      <c r="H50" s="13"/>
      <c r="I50" s="13"/>
      <c r="J50" s="13"/>
      <c r="K50" s="13"/>
      <c r="L50" s="13"/>
      <c r="M50" s="13"/>
      <c r="N50" s="13"/>
    </row>
    <row r="51" spans="1:14" ht="15" customHeight="1">
      <c r="A51" s="197" t="s">
        <v>102</v>
      </c>
      <c r="B51" s="198"/>
      <c r="C51" s="198"/>
      <c r="D51" s="198"/>
      <c r="E51" s="198"/>
      <c r="F51" s="199"/>
      <c r="G51" s="200" t="s">
        <v>103</v>
      </c>
      <c r="H51" s="201"/>
      <c r="I51" s="201"/>
      <c r="J51" s="201"/>
      <c r="K51" s="201"/>
      <c r="L51" s="201"/>
      <c r="M51" s="201"/>
      <c r="N51" s="202"/>
    </row>
    <row r="52" spans="1:14" ht="21" customHeight="1">
      <c r="A52" s="203" t="s">
        <v>104</v>
      </c>
      <c r="B52" s="204"/>
      <c r="C52" s="204"/>
      <c r="D52" s="204"/>
      <c r="E52" s="204"/>
      <c r="F52" s="205"/>
      <c r="G52" s="203" t="s">
        <v>104</v>
      </c>
      <c r="H52" s="204"/>
      <c r="I52" s="204"/>
      <c r="J52" s="204"/>
      <c r="K52" s="204"/>
      <c r="L52" s="204"/>
      <c r="M52" s="204"/>
      <c r="N52" s="205"/>
    </row>
    <row r="53" spans="1:14" ht="16.5" customHeight="1">
      <c r="A53" s="206"/>
      <c r="B53" s="207"/>
      <c r="C53" s="207"/>
      <c r="D53" s="207"/>
      <c r="E53" s="207"/>
      <c r="F53" s="208"/>
      <c r="G53" s="206"/>
      <c r="H53" s="207"/>
      <c r="I53" s="207"/>
      <c r="J53" s="207"/>
      <c r="K53" s="207"/>
      <c r="L53" s="207"/>
      <c r="M53" s="207"/>
      <c r="N53" s="208"/>
    </row>
    <row r="54" spans="1:14" ht="15" customHeight="1">
      <c r="A54" s="209" t="s">
        <v>105</v>
      </c>
      <c r="B54" s="210"/>
      <c r="C54" s="210"/>
      <c r="D54" s="210"/>
      <c r="E54" s="210"/>
      <c r="F54" s="211"/>
      <c r="G54" s="212" t="s">
        <v>106</v>
      </c>
      <c r="H54" s="213"/>
      <c r="I54" s="213"/>
      <c r="J54" s="213"/>
      <c r="K54" s="213"/>
      <c r="L54" s="213"/>
      <c r="M54" s="213"/>
      <c r="N54" s="214"/>
    </row>
    <row r="55" spans="1:14" ht="15" customHeight="1">
      <c r="A55" s="209" t="s">
        <v>107</v>
      </c>
      <c r="B55" s="210"/>
      <c r="C55" s="32"/>
      <c r="D55" s="248" t="s">
        <v>108</v>
      </c>
      <c r="E55" s="248"/>
      <c r="F55" s="249"/>
      <c r="G55" s="209" t="s">
        <v>109</v>
      </c>
      <c r="H55" s="210"/>
      <c r="I55" s="210"/>
      <c r="J55" s="210"/>
      <c r="K55" s="32"/>
      <c r="L55" s="248" t="s">
        <v>108</v>
      </c>
      <c r="M55" s="248"/>
      <c r="N55" s="249"/>
    </row>
    <row r="56" spans="1:14" ht="15" customHeight="1">
      <c r="A56" s="250" t="s">
        <v>110</v>
      </c>
      <c r="B56" s="251"/>
      <c r="C56" s="251"/>
      <c r="D56" s="251"/>
      <c r="E56" s="251"/>
      <c r="F56" s="252"/>
      <c r="G56" s="250" t="s">
        <v>111</v>
      </c>
      <c r="H56" s="251"/>
      <c r="I56" s="251"/>
      <c r="J56" s="251"/>
      <c r="K56" s="251"/>
      <c r="L56" s="251"/>
      <c r="M56" s="251"/>
      <c r="N56" s="252"/>
    </row>
    <row r="57" spans="1:14" ht="6.6" customHeight="1">
      <c r="N57" s="11"/>
    </row>
    <row r="58" spans="1:14" ht="15" customHeight="1">
      <c r="K58" s="245" t="s">
        <v>112</v>
      </c>
      <c r="L58" s="245"/>
      <c r="M58" s="245"/>
      <c r="N58" s="245"/>
    </row>
    <row r="59" spans="1:14" ht="15" customHeight="1">
      <c r="A59" s="6"/>
      <c r="B59" s="7"/>
      <c r="C59" s="7"/>
      <c r="D59" s="7"/>
      <c r="E59" s="7"/>
      <c r="F59" s="8"/>
      <c r="G59" s="8"/>
      <c r="H59" s="8"/>
      <c r="I59" s="9"/>
      <c r="J59" s="9"/>
      <c r="K59" s="9"/>
      <c r="L59" s="10"/>
      <c r="M59" s="11"/>
      <c r="N59" s="11"/>
    </row>
    <row r="60" spans="1:14" ht="15" customHeight="1">
      <c r="A60" s="6"/>
      <c r="B60" s="7"/>
      <c r="C60" s="7"/>
      <c r="D60" s="7"/>
      <c r="E60" s="7"/>
      <c r="F60" s="8"/>
      <c r="G60" s="8"/>
      <c r="H60" s="8"/>
      <c r="I60" s="9"/>
      <c r="J60" s="9"/>
      <c r="K60" s="9"/>
      <c r="L60" s="10"/>
      <c r="M60" s="11"/>
      <c r="N60" s="11"/>
    </row>
    <row r="61" spans="1:14" ht="15" customHeight="1">
      <c r="A61" s="6"/>
      <c r="B61" s="7"/>
      <c r="C61" s="7"/>
      <c r="D61" s="7"/>
      <c r="E61" s="7"/>
      <c r="F61" s="8"/>
      <c r="G61" s="8"/>
      <c r="H61" s="8"/>
      <c r="I61" s="9"/>
      <c r="J61" s="9"/>
      <c r="K61" s="9"/>
      <c r="L61" s="10"/>
      <c r="M61" s="11"/>
      <c r="N61" s="11"/>
    </row>
    <row r="62" spans="1:14" ht="15" customHeight="1">
      <c r="A62" s="6"/>
      <c r="B62" s="7"/>
      <c r="C62" s="7"/>
      <c r="D62" s="7"/>
      <c r="E62" s="7"/>
      <c r="F62" s="8"/>
      <c r="G62" s="8"/>
      <c r="H62" s="8"/>
      <c r="I62" s="9"/>
      <c r="J62" s="9"/>
      <c r="K62" s="9"/>
      <c r="L62" s="10"/>
      <c r="M62" s="11"/>
      <c r="N62" s="11"/>
    </row>
    <row r="63" spans="1:14" ht="15" customHeight="1">
      <c r="A63" s="6"/>
      <c r="B63" s="7"/>
      <c r="C63" s="7"/>
      <c r="D63" s="7"/>
      <c r="E63" s="7"/>
      <c r="F63" s="8"/>
      <c r="G63" s="8"/>
      <c r="H63" s="8"/>
      <c r="I63" s="9"/>
      <c r="J63" s="9"/>
      <c r="K63" s="9"/>
      <c r="L63" s="10"/>
      <c r="M63" s="11"/>
      <c r="N63" s="11"/>
    </row>
    <row r="64" spans="1:14" ht="15" customHeight="1">
      <c r="A64" s="6"/>
      <c r="B64" s="7"/>
      <c r="C64" s="7"/>
      <c r="D64" s="7"/>
      <c r="E64" s="7"/>
      <c r="F64" s="8"/>
      <c r="G64" s="8"/>
      <c r="H64" s="8"/>
      <c r="I64" s="9"/>
      <c r="J64" s="9"/>
      <c r="K64" s="9"/>
      <c r="L64" s="10"/>
      <c r="M64" s="11"/>
      <c r="N64" s="11"/>
    </row>
    <row r="65" spans="1:14" ht="15" customHeight="1">
      <c r="A65" s="6"/>
      <c r="B65" s="7"/>
      <c r="C65" s="7"/>
      <c r="D65" s="7"/>
      <c r="E65" s="7"/>
      <c r="F65" s="8"/>
      <c r="G65" s="8"/>
      <c r="H65" s="8"/>
      <c r="I65" s="9"/>
      <c r="J65" s="9"/>
      <c r="K65" s="9"/>
      <c r="L65" s="10"/>
      <c r="M65" s="11"/>
      <c r="N65" s="11"/>
    </row>
    <row r="66" spans="1:14" ht="15" customHeight="1">
      <c r="A66" s="6"/>
      <c r="B66" s="7"/>
      <c r="C66" s="7"/>
      <c r="D66" s="7"/>
      <c r="E66" s="7"/>
      <c r="F66" s="8"/>
      <c r="G66" s="8"/>
      <c r="H66" s="8"/>
      <c r="I66" s="9"/>
      <c r="J66" s="9"/>
      <c r="K66" s="9"/>
      <c r="L66" s="10"/>
      <c r="M66" s="11"/>
      <c r="N66" s="11"/>
    </row>
    <row r="67" spans="1:14" ht="15" customHeight="1">
      <c r="A67" s="6"/>
      <c r="B67" s="7"/>
      <c r="C67" s="7"/>
      <c r="D67" s="7"/>
      <c r="E67" s="7"/>
      <c r="F67" s="8"/>
      <c r="G67" s="8"/>
      <c r="H67" s="8"/>
      <c r="I67" s="9"/>
      <c r="J67" s="9"/>
      <c r="K67" s="9"/>
      <c r="L67" s="10"/>
      <c r="M67" s="11"/>
      <c r="N67" s="11"/>
    </row>
    <row r="68" spans="1:14" ht="15" customHeight="1">
      <c r="A68" s="6"/>
      <c r="B68" s="7"/>
      <c r="C68" s="7"/>
      <c r="D68" s="7"/>
      <c r="E68" s="7"/>
      <c r="F68" s="8"/>
      <c r="G68" s="8"/>
      <c r="H68" s="8"/>
      <c r="I68" s="9"/>
      <c r="J68" s="9"/>
      <c r="K68" s="9"/>
      <c r="L68" s="10"/>
      <c r="M68" s="11"/>
      <c r="N68" s="11"/>
    </row>
    <row r="69" spans="1:14" ht="15" customHeight="1">
      <c r="A69" s="6"/>
      <c r="B69" s="7"/>
      <c r="C69" s="7"/>
      <c r="D69" s="7"/>
      <c r="E69" s="7"/>
      <c r="F69" s="8"/>
      <c r="G69" s="8"/>
      <c r="H69" s="8"/>
      <c r="I69" s="9"/>
      <c r="J69" s="9"/>
      <c r="K69" s="9"/>
      <c r="L69" s="10"/>
      <c r="M69" s="11"/>
      <c r="N69" s="11"/>
    </row>
    <row r="70" spans="1:14" ht="15" customHeight="1">
      <c r="A70" s="6"/>
      <c r="B70" s="7"/>
      <c r="C70" s="7"/>
      <c r="D70" s="7"/>
      <c r="E70" s="7"/>
      <c r="F70" s="8"/>
      <c r="G70" s="8"/>
      <c r="H70" s="8"/>
      <c r="I70" s="9"/>
      <c r="J70" s="9"/>
      <c r="K70" s="9"/>
      <c r="L70" s="10"/>
      <c r="M70" s="11"/>
      <c r="N70" s="11"/>
    </row>
    <row r="71" spans="1:14" ht="15" customHeight="1">
      <c r="A71" s="6"/>
      <c r="B71" s="7"/>
      <c r="C71" s="7"/>
      <c r="D71" s="7"/>
      <c r="E71" s="7"/>
      <c r="F71" s="8"/>
      <c r="G71" s="8"/>
      <c r="H71" s="8"/>
      <c r="I71" s="9"/>
      <c r="J71" s="9"/>
      <c r="K71" s="9"/>
      <c r="L71" s="10"/>
      <c r="M71" s="11"/>
      <c r="N71" s="11"/>
    </row>
    <row r="72" spans="1:14" ht="15" customHeight="1">
      <c r="A72" s="6"/>
      <c r="B72" s="7"/>
      <c r="C72" s="7"/>
      <c r="D72" s="7"/>
      <c r="E72" s="7"/>
      <c r="F72" s="8"/>
      <c r="G72" s="8"/>
      <c r="H72" s="8"/>
      <c r="I72" s="9"/>
      <c r="J72" s="9"/>
      <c r="K72" s="9"/>
      <c r="L72" s="10"/>
      <c r="M72" s="11"/>
      <c r="N72" s="11"/>
    </row>
    <row r="73" spans="1:14" ht="15" customHeight="1">
      <c r="A73" s="6"/>
      <c r="B73" s="7"/>
      <c r="C73" s="7"/>
      <c r="D73" s="7"/>
      <c r="E73" s="7"/>
      <c r="F73" s="8"/>
      <c r="G73" s="8"/>
      <c r="H73" s="8"/>
      <c r="I73" s="9"/>
      <c r="J73" s="9"/>
      <c r="K73" s="9"/>
      <c r="L73" s="10"/>
      <c r="M73" s="11"/>
      <c r="N73" s="11"/>
    </row>
    <row r="74" spans="1:14" ht="15" customHeight="1">
      <c r="A74" s="6"/>
      <c r="B74" s="7"/>
      <c r="C74" s="7"/>
      <c r="D74" s="7"/>
      <c r="E74" s="7"/>
      <c r="F74" s="8"/>
      <c r="G74" s="8"/>
      <c r="H74" s="8"/>
      <c r="I74" s="9"/>
      <c r="J74" s="9"/>
      <c r="K74" s="9"/>
      <c r="L74" s="10"/>
      <c r="M74" s="11"/>
      <c r="N74" s="11"/>
    </row>
    <row r="75" spans="1:14" ht="15" customHeight="1">
      <c r="A75" s="6"/>
      <c r="B75" s="7"/>
      <c r="C75" s="7"/>
      <c r="D75" s="7"/>
      <c r="E75" s="7"/>
      <c r="F75" s="8"/>
      <c r="G75" s="8"/>
      <c r="H75" s="8"/>
      <c r="I75" s="9"/>
      <c r="J75" s="9"/>
      <c r="K75" s="9"/>
      <c r="L75" s="10"/>
      <c r="M75" s="11"/>
      <c r="N75" s="11"/>
    </row>
    <row r="76" spans="1:14" ht="15" customHeight="1">
      <c r="A76" s="6"/>
      <c r="B76" s="7"/>
      <c r="C76" s="7"/>
      <c r="D76" s="7"/>
      <c r="E76" s="7"/>
      <c r="F76" s="8"/>
      <c r="G76" s="8"/>
      <c r="H76" s="8"/>
      <c r="I76" s="9"/>
      <c r="J76" s="9"/>
      <c r="K76" s="9"/>
      <c r="L76" s="10"/>
      <c r="M76" s="11"/>
      <c r="N76" s="11"/>
    </row>
    <row r="77" spans="1:14" ht="15" customHeight="1">
      <c r="A77" s="6"/>
      <c r="B77" s="7"/>
      <c r="C77" s="7"/>
      <c r="D77" s="7"/>
      <c r="E77" s="7"/>
      <c r="F77" s="8"/>
      <c r="G77" s="8"/>
      <c r="H77" s="8"/>
      <c r="I77" s="9"/>
      <c r="J77" s="9"/>
      <c r="K77" s="9"/>
      <c r="L77" s="10"/>
      <c r="M77" s="11"/>
      <c r="N77" s="11"/>
    </row>
    <row r="78" spans="1:14" ht="15" customHeight="1">
      <c r="A78" s="6"/>
      <c r="B78" s="7"/>
      <c r="C78" s="7"/>
      <c r="D78" s="7"/>
      <c r="E78" s="7"/>
      <c r="F78" s="8"/>
      <c r="G78" s="8"/>
      <c r="H78" s="8"/>
      <c r="I78" s="9"/>
      <c r="J78" s="9"/>
      <c r="K78" s="9"/>
      <c r="L78" s="10"/>
      <c r="M78" s="11"/>
      <c r="N78" s="11"/>
    </row>
    <row r="79" spans="1:14" ht="15" customHeight="1">
      <c r="A79" s="6"/>
      <c r="B79" s="7"/>
      <c r="C79" s="7"/>
      <c r="D79" s="7"/>
      <c r="E79" s="7"/>
      <c r="F79" s="8"/>
      <c r="G79" s="8"/>
      <c r="H79" s="8"/>
      <c r="I79" s="9"/>
      <c r="J79" s="9"/>
      <c r="K79" s="9"/>
      <c r="L79" s="10"/>
      <c r="M79" s="11"/>
      <c r="N79" s="11"/>
    </row>
    <row r="80" spans="1:14" ht="15" customHeight="1">
      <c r="A80" s="6"/>
      <c r="B80" s="7"/>
      <c r="C80" s="7"/>
      <c r="D80" s="7"/>
      <c r="E80" s="7"/>
      <c r="F80" s="8"/>
      <c r="G80" s="8"/>
      <c r="H80" s="8"/>
      <c r="I80" s="9"/>
      <c r="J80" s="9"/>
      <c r="K80" s="9"/>
      <c r="L80" s="10"/>
      <c r="M80" s="11"/>
      <c r="N80" s="11"/>
    </row>
    <row r="81" spans="1:14" ht="15" customHeight="1">
      <c r="A81" s="6"/>
      <c r="B81" s="7"/>
      <c r="C81" s="7"/>
      <c r="D81" s="7"/>
      <c r="E81" s="7"/>
      <c r="F81" s="8"/>
      <c r="G81" s="8"/>
      <c r="H81" s="8"/>
      <c r="I81" s="9"/>
      <c r="J81" s="9"/>
      <c r="K81" s="9"/>
      <c r="L81" s="10"/>
      <c r="M81" s="11"/>
      <c r="N81" s="11"/>
    </row>
    <row r="82" spans="1:14" ht="15" customHeight="1">
      <c r="A82" s="6"/>
      <c r="B82" s="7"/>
      <c r="C82" s="7"/>
      <c r="D82" s="7"/>
      <c r="E82" s="7"/>
      <c r="F82" s="8"/>
      <c r="G82" s="8"/>
      <c r="H82" s="8"/>
      <c r="I82" s="9"/>
      <c r="J82" s="9"/>
      <c r="K82" s="9"/>
      <c r="L82" s="10"/>
      <c r="M82" s="11"/>
      <c r="N82" s="11"/>
    </row>
    <row r="83" spans="1:14" ht="15" customHeight="1">
      <c r="A83" s="6"/>
      <c r="B83" s="7"/>
      <c r="C83" s="7"/>
      <c r="D83" s="7"/>
      <c r="E83" s="7"/>
      <c r="F83" s="8"/>
      <c r="G83" s="8"/>
      <c r="H83" s="8"/>
      <c r="I83" s="9"/>
      <c r="J83" s="9"/>
      <c r="K83" s="9"/>
      <c r="L83" s="10"/>
      <c r="M83" s="11"/>
      <c r="N83" s="11"/>
    </row>
    <row r="84" spans="1:14" ht="15" customHeight="1">
      <c r="A84" s="6"/>
      <c r="B84" s="7"/>
      <c r="C84" s="7"/>
      <c r="D84" s="7"/>
      <c r="E84" s="7"/>
      <c r="F84" s="8"/>
      <c r="G84" s="8"/>
      <c r="H84" s="8"/>
      <c r="I84" s="9"/>
      <c r="J84" s="9"/>
      <c r="K84" s="9"/>
      <c r="L84" s="10"/>
      <c r="M84" s="11"/>
      <c r="N84" s="11"/>
    </row>
    <row r="85" spans="1:14" ht="15" customHeight="1">
      <c r="A85" s="6"/>
      <c r="B85" s="7"/>
      <c r="C85" s="7"/>
      <c r="D85" s="7"/>
      <c r="E85" s="7"/>
      <c r="F85" s="8"/>
      <c r="G85" s="8"/>
      <c r="H85" s="8"/>
      <c r="I85" s="9"/>
      <c r="J85" s="9"/>
      <c r="K85" s="9"/>
      <c r="L85" s="10"/>
      <c r="M85" s="11"/>
      <c r="N85" s="11"/>
    </row>
    <row r="86" spans="1:14" ht="15" customHeight="1">
      <c r="A86" s="6"/>
      <c r="B86" s="7"/>
      <c r="C86" s="7"/>
      <c r="D86" s="7"/>
      <c r="E86" s="7"/>
      <c r="F86" s="8"/>
      <c r="G86" s="8"/>
      <c r="H86" s="8"/>
      <c r="I86" s="9"/>
      <c r="J86" s="9"/>
      <c r="K86" s="9"/>
      <c r="L86" s="10"/>
      <c r="M86" s="11"/>
      <c r="N86" s="11"/>
    </row>
    <row r="87" spans="1:14" ht="15" customHeight="1">
      <c r="A87" s="6"/>
      <c r="B87" s="7"/>
      <c r="C87" s="7"/>
      <c r="D87" s="7"/>
      <c r="E87" s="7"/>
      <c r="F87" s="8"/>
      <c r="G87" s="8"/>
      <c r="H87" s="8"/>
      <c r="I87" s="9"/>
      <c r="J87" s="9"/>
      <c r="K87" s="9"/>
      <c r="L87" s="10"/>
      <c r="M87" s="11"/>
      <c r="N87" s="11"/>
    </row>
    <row r="88" spans="1:14" ht="15" customHeight="1">
      <c r="A88" s="6"/>
      <c r="B88" s="7"/>
      <c r="C88" s="7"/>
      <c r="D88" s="7"/>
      <c r="E88" s="7"/>
      <c r="F88" s="8"/>
      <c r="G88" s="8"/>
      <c r="H88" s="8"/>
      <c r="I88" s="9"/>
      <c r="J88" s="9"/>
      <c r="K88" s="9"/>
      <c r="L88" s="10"/>
      <c r="M88" s="11"/>
      <c r="N88" s="11"/>
    </row>
    <row r="89" spans="1:14" ht="15" customHeight="1">
      <c r="A89" s="6"/>
      <c r="B89" s="7"/>
      <c r="C89" s="7"/>
      <c r="D89" s="7"/>
      <c r="E89" s="7"/>
      <c r="F89" s="8"/>
      <c r="G89" s="8"/>
      <c r="H89" s="8"/>
      <c r="I89" s="9"/>
      <c r="J89" s="9"/>
      <c r="K89" s="9"/>
      <c r="L89" s="10"/>
      <c r="M89" s="11"/>
      <c r="N89" s="11"/>
    </row>
    <row r="90" spans="1:14" ht="15" customHeight="1">
      <c r="A90" s="6"/>
      <c r="B90" s="7"/>
      <c r="C90" s="7"/>
      <c r="D90" s="7"/>
      <c r="E90" s="7"/>
      <c r="F90" s="8"/>
      <c r="G90" s="8"/>
      <c r="H90" s="8"/>
      <c r="I90" s="9"/>
      <c r="J90" s="9"/>
      <c r="K90" s="9"/>
      <c r="L90" s="10"/>
      <c r="M90" s="11"/>
      <c r="N90" s="11"/>
    </row>
    <row r="91" spans="1:14" ht="19.5" customHeight="1"/>
    <row r="92" spans="1:14" ht="12" customHeight="1">
      <c r="B92" s="246"/>
      <c r="C92" s="246"/>
      <c r="D92" s="246"/>
      <c r="E92" s="246"/>
      <c r="F92" s="246"/>
      <c r="G92" s="246"/>
      <c r="H92" s="246"/>
    </row>
    <row r="98" spans="3:8">
      <c r="C98" s="12"/>
      <c r="G98" s="247"/>
      <c r="H98" s="247"/>
    </row>
    <row r="65483" spans="254:255">
      <c r="IT65483" s="2" t="s">
        <v>113</v>
      </c>
      <c r="IU65483" s="2">
        <v>1</v>
      </c>
    </row>
    <row r="65484" spans="254:255">
      <c r="IT65484" s="2" t="s">
        <v>114</v>
      </c>
      <c r="IU65484" s="2">
        <v>2</v>
      </c>
    </row>
    <row r="65485" spans="254:255">
      <c r="IU65485" s="2">
        <v>3</v>
      </c>
    </row>
    <row r="65486" spans="254:255">
      <c r="IU65486" s="2">
        <v>4</v>
      </c>
    </row>
    <row r="65487" spans="254:255">
      <c r="IU65487" s="2">
        <v>5</v>
      </c>
    </row>
    <row r="65488" spans="254:255">
      <c r="IU65488" s="2">
        <v>6</v>
      </c>
    </row>
    <row r="65489" spans="255:256">
      <c r="IU65489" s="2">
        <v>7</v>
      </c>
    </row>
    <row r="65490" spans="255:256">
      <c r="IU65490" s="2">
        <v>8</v>
      </c>
    </row>
    <row r="65491" spans="255:256">
      <c r="IU65491" s="2">
        <v>9</v>
      </c>
    </row>
    <row r="65492" spans="255:256">
      <c r="IU65492" s="2">
        <v>10</v>
      </c>
    </row>
    <row r="65493" spans="255:256">
      <c r="IU65493" s="2">
        <v>11</v>
      </c>
      <c r="IV65493" s="2" t="s">
        <v>30</v>
      </c>
    </row>
    <row r="65494" spans="255:256">
      <c r="IU65494" s="2">
        <v>12</v>
      </c>
      <c r="IV65494" s="2" t="s">
        <v>31</v>
      </c>
    </row>
    <row r="65495" spans="255:256">
      <c r="IU65495" s="2">
        <v>13</v>
      </c>
      <c r="IV65495" s="2" t="s">
        <v>115</v>
      </c>
    </row>
    <row r="65496" spans="255:256">
      <c r="IU65496" s="2">
        <v>14</v>
      </c>
      <c r="IV65496" s="2" t="s">
        <v>116</v>
      </c>
    </row>
    <row r="65497" spans="255:256">
      <c r="IU65497" s="2">
        <v>15</v>
      </c>
      <c r="IV65497" s="2" t="s">
        <v>117</v>
      </c>
    </row>
    <row r="65498" spans="255:256">
      <c r="IU65498" s="2">
        <v>16</v>
      </c>
      <c r="IV65498" s="2" t="s">
        <v>118</v>
      </c>
    </row>
    <row r="65499" spans="255:256">
      <c r="IU65499" s="2">
        <v>17</v>
      </c>
      <c r="IV65499" s="2" t="s">
        <v>119</v>
      </c>
    </row>
    <row r="65500" spans="255:256">
      <c r="IU65500" s="2">
        <v>18</v>
      </c>
      <c r="IV65500" s="2" t="s">
        <v>120</v>
      </c>
    </row>
    <row r="65501" spans="255:256">
      <c r="IU65501" s="2">
        <v>19</v>
      </c>
      <c r="IV65501" s="2" t="s">
        <v>121</v>
      </c>
    </row>
    <row r="65502" spans="255:256">
      <c r="IU65502" s="2">
        <v>20</v>
      </c>
      <c r="IV65502" s="2" t="s">
        <v>122</v>
      </c>
    </row>
    <row r="65503" spans="255:256">
      <c r="IU65503" s="2">
        <v>21</v>
      </c>
      <c r="IV65503" s="2" t="s">
        <v>123</v>
      </c>
    </row>
    <row r="65504" spans="255:256">
      <c r="IU65504" s="2">
        <v>22</v>
      </c>
      <c r="IV65504" s="2" t="s">
        <v>124</v>
      </c>
    </row>
    <row r="65505" spans="255:256">
      <c r="IU65505" s="2">
        <v>23</v>
      </c>
      <c r="IV65505" s="2">
        <v>2021</v>
      </c>
    </row>
    <row r="65506" spans="255:256">
      <c r="IU65506" s="2">
        <v>24</v>
      </c>
      <c r="IV65506" s="2">
        <v>2022</v>
      </c>
    </row>
    <row r="65507" spans="255:256">
      <c r="IU65507" s="2">
        <v>25</v>
      </c>
      <c r="IV65507" s="2">
        <v>2023</v>
      </c>
    </row>
    <row r="65508" spans="255:256">
      <c r="IU65508" s="2">
        <v>26</v>
      </c>
      <c r="IV65508" s="2">
        <v>2024</v>
      </c>
    </row>
    <row r="65509" spans="255:256">
      <c r="IU65509" s="2">
        <v>27</v>
      </c>
      <c r="IV65509" s="2">
        <v>2025</v>
      </c>
    </row>
    <row r="65510" spans="255:256">
      <c r="IU65510" s="2">
        <v>28</v>
      </c>
      <c r="IV65510" s="2">
        <v>2026</v>
      </c>
    </row>
    <row r="65511" spans="255:256">
      <c r="IU65511" s="2">
        <v>29</v>
      </c>
      <c r="IV65511" s="2">
        <v>2027</v>
      </c>
    </row>
    <row r="65512" spans="255:256">
      <c r="IU65512" s="2">
        <v>30</v>
      </c>
      <c r="IV65512" s="2">
        <v>2028</v>
      </c>
    </row>
    <row r="65513" spans="255:256">
      <c r="IU65513" s="2">
        <v>31</v>
      </c>
      <c r="IV65513" s="2">
        <v>2029</v>
      </c>
    </row>
    <row r="65514" spans="255:256">
      <c r="IV65514" s="2">
        <v>2030</v>
      </c>
    </row>
    <row r="65515" spans="255:256">
      <c r="IV65515" s="2">
        <v>2031</v>
      </c>
    </row>
    <row r="65516" spans="255:256">
      <c r="IV65516" s="2">
        <v>2032</v>
      </c>
    </row>
    <row r="65517" spans="255:256">
      <c r="IV65517" s="2">
        <v>2033</v>
      </c>
    </row>
  </sheetData>
  <mergeCells count="155">
    <mergeCell ref="K58:N58"/>
    <mergeCell ref="B92:H92"/>
    <mergeCell ref="G98:H98"/>
    <mergeCell ref="A55:B55"/>
    <mergeCell ref="D55:F55"/>
    <mergeCell ref="G55:J55"/>
    <mergeCell ref="L55:N55"/>
    <mergeCell ref="A56:F56"/>
    <mergeCell ref="G56:N56"/>
    <mergeCell ref="A51:F51"/>
    <mergeCell ref="G51:N51"/>
    <mergeCell ref="A52:F53"/>
    <mergeCell ref="G52:N53"/>
    <mergeCell ref="A54:F54"/>
    <mergeCell ref="G54:N54"/>
    <mergeCell ref="K46:L47"/>
    <mergeCell ref="M46:N47"/>
    <mergeCell ref="A48:N48"/>
    <mergeCell ref="A49:B49"/>
    <mergeCell ref="D49:E49"/>
    <mergeCell ref="F49:G49"/>
    <mergeCell ref="A46:A47"/>
    <mergeCell ref="B46:B47"/>
    <mergeCell ref="C46:D47"/>
    <mergeCell ref="E46:F47"/>
    <mergeCell ref="G46:H47"/>
    <mergeCell ref="I46:J47"/>
    <mergeCell ref="A44:B44"/>
    <mergeCell ref="C44:F44"/>
    <mergeCell ref="G44:H45"/>
    <mergeCell ref="I44:J45"/>
    <mergeCell ref="K44:N44"/>
    <mergeCell ref="C45:D45"/>
    <mergeCell ref="E45:F45"/>
    <mergeCell ref="K45:L45"/>
    <mergeCell ref="M45:N45"/>
    <mergeCell ref="A41:C41"/>
    <mergeCell ref="D41:G41"/>
    <mergeCell ref="H41:K41"/>
    <mergeCell ref="L41:N41"/>
    <mergeCell ref="A42:N42"/>
    <mergeCell ref="A43:N43"/>
    <mergeCell ref="B37:F37"/>
    <mergeCell ref="G37:J37"/>
    <mergeCell ref="K37:N37"/>
    <mergeCell ref="A39:N39"/>
    <mergeCell ref="A40:C40"/>
    <mergeCell ref="D40:G40"/>
    <mergeCell ref="H40:K40"/>
    <mergeCell ref="L40:N40"/>
    <mergeCell ref="B35:F35"/>
    <mergeCell ref="G35:J35"/>
    <mergeCell ref="K35:N35"/>
    <mergeCell ref="B36:F36"/>
    <mergeCell ref="G36:J36"/>
    <mergeCell ref="K36:N36"/>
    <mergeCell ref="B33:F33"/>
    <mergeCell ref="G33:J33"/>
    <mergeCell ref="K33:N33"/>
    <mergeCell ref="B34:F34"/>
    <mergeCell ref="G34:J34"/>
    <mergeCell ref="K34:N34"/>
    <mergeCell ref="A29:B29"/>
    <mergeCell ref="C29:H29"/>
    <mergeCell ref="I29:N29"/>
    <mergeCell ref="A30:B30"/>
    <mergeCell ref="C30:N30"/>
    <mergeCell ref="A32:N32"/>
    <mergeCell ref="A27:B27"/>
    <mergeCell ref="C27:F27"/>
    <mergeCell ref="G27:J27"/>
    <mergeCell ref="K27:N27"/>
    <mergeCell ref="A28:B28"/>
    <mergeCell ref="C28:N28"/>
    <mergeCell ref="A24:N24"/>
    <mergeCell ref="A25:B25"/>
    <mergeCell ref="C25:F25"/>
    <mergeCell ref="G25:I25"/>
    <mergeCell ref="J25:N25"/>
    <mergeCell ref="A26:B26"/>
    <mergeCell ref="C26:F26"/>
    <mergeCell ref="G26:J26"/>
    <mergeCell ref="K26:N26"/>
    <mergeCell ref="A22:B22"/>
    <mergeCell ref="C22:H22"/>
    <mergeCell ref="I22:K22"/>
    <mergeCell ref="L22:N22"/>
    <mergeCell ref="A23:B23"/>
    <mergeCell ref="C23:H23"/>
    <mergeCell ref="I23:K23"/>
    <mergeCell ref="L23:N23"/>
    <mergeCell ref="A20:B20"/>
    <mergeCell ref="G20:H20"/>
    <mergeCell ref="J20:K20"/>
    <mergeCell ref="M20:N20"/>
    <mergeCell ref="A21:B21"/>
    <mergeCell ref="C21:H21"/>
    <mergeCell ref="I21:K21"/>
    <mergeCell ref="L21:N21"/>
    <mergeCell ref="D20:E20"/>
    <mergeCell ref="A18:B18"/>
    <mergeCell ref="C18:H18"/>
    <mergeCell ref="I18:K18"/>
    <mergeCell ref="L18:N18"/>
    <mergeCell ref="A19:B19"/>
    <mergeCell ref="C19:H19"/>
    <mergeCell ref="I19:K19"/>
    <mergeCell ref="L19:N19"/>
    <mergeCell ref="A14:B14"/>
    <mergeCell ref="C14:N14"/>
    <mergeCell ref="A15:N15"/>
    <mergeCell ref="A16:N16"/>
    <mergeCell ref="A17:B17"/>
    <mergeCell ref="C17:H17"/>
    <mergeCell ref="I17:K17"/>
    <mergeCell ref="L17:N17"/>
    <mergeCell ref="K12:L12"/>
    <mergeCell ref="M12:N12"/>
    <mergeCell ref="D13:E13"/>
    <mergeCell ref="H13:I13"/>
    <mergeCell ref="K13:L13"/>
    <mergeCell ref="M13:N13"/>
    <mergeCell ref="A10:B10"/>
    <mergeCell ref="C10:I10"/>
    <mergeCell ref="J10:K10"/>
    <mergeCell ref="L10:N10"/>
    <mergeCell ref="A11:B13"/>
    <mergeCell ref="C11:F11"/>
    <mergeCell ref="G11:J11"/>
    <mergeCell ref="K11:N11"/>
    <mergeCell ref="D12:E12"/>
    <mergeCell ref="H12:I12"/>
    <mergeCell ref="A8:B8"/>
    <mergeCell ref="C8:N8"/>
    <mergeCell ref="A9:B9"/>
    <mergeCell ref="C9:I9"/>
    <mergeCell ref="J9:K9"/>
    <mergeCell ref="L9:N9"/>
    <mergeCell ref="M1:N1"/>
    <mergeCell ref="K2:L2"/>
    <mergeCell ref="M2:N2"/>
    <mergeCell ref="B3:J4"/>
    <mergeCell ref="K3:L3"/>
    <mergeCell ref="A1:A4"/>
    <mergeCell ref="B1:J2"/>
    <mergeCell ref="K1:L1"/>
    <mergeCell ref="M3:N3"/>
    <mergeCell ref="K4:L4"/>
    <mergeCell ref="M4:N4"/>
    <mergeCell ref="A6:N6"/>
    <mergeCell ref="A7:B7"/>
    <mergeCell ref="C7:I7"/>
    <mergeCell ref="J7:K7"/>
    <mergeCell ref="L7:N7"/>
    <mergeCell ref="K5:N5"/>
  </mergeCells>
  <dataValidations count="6">
    <dataValidation type="list" allowBlank="1" showInputMessage="1" showErrorMessage="1" sqref="C49" xr:uid="{00000000-0002-0000-0000-000000000000}">
      <formula1>$IU$65483:$IU$65512</formula1>
    </dataValidation>
    <dataValidation type="list" allowBlank="1" showInputMessage="1" showErrorMessage="1" sqref="C13 G13" xr:uid="{00000000-0002-0000-0000-000001000000}">
      <formula1>$IU$65483:$IU$65513</formula1>
    </dataValidation>
    <dataValidation allowBlank="1" showInputMessage="1" showErrorMessage="1" sqref="D31:N31" xr:uid="{00000000-0002-0000-0000-000002000000}"/>
    <dataValidation type="list" allowBlank="1" showInputMessage="1" showErrorMessage="1" sqref="F13 I49" xr:uid="{00000000-0002-0000-0000-000003000000}">
      <formula1>$IV$65505:$IV$65516</formula1>
    </dataValidation>
    <dataValidation type="list" allowBlank="1" showInputMessage="1" showErrorMessage="1" sqref="D13 H13 K26 F49:G49" xr:uid="{00000000-0002-0000-0000-000004000000}">
      <formula1>$IV$65493:$IV$65504</formula1>
    </dataValidation>
    <dataValidation type="list" allowBlank="1" showInputMessage="1" showErrorMessage="1" sqref="J13" xr:uid="{00000000-0002-0000-0000-000005000000}">
      <formula1>$IV$65505:$IV$65517</formula1>
    </dataValidation>
  </dataValidations>
  <printOptions horizontalCentered="1"/>
  <pageMargins left="0.31496062992125984" right="0.23622047244094491" top="0.31496062992125984" bottom="0.15748031496062992" header="0.23622047244094491" footer="0.31496062992125984"/>
  <pageSetup paperSize="41" scale="76" orientation="portrait" r:id="rId1"/>
  <headerFooter alignWithMargins="0">
    <oddHeader>&amp;R
&amp;P de &amp;N&amp;K00+000_____________&amp;K01+000
&amp;K00+000______</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38100</xdr:colOff>
                    <xdr:row>12</xdr:row>
                    <xdr:rowOff>209550</xdr:rowOff>
                  </from>
                  <to>
                    <xdr:col>4</xdr:col>
                    <xdr:colOff>542925</xdr:colOff>
                    <xdr:row>13</xdr:row>
                    <xdr:rowOff>257175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5</xdr:col>
                    <xdr:colOff>342900</xdr:colOff>
                    <xdr:row>13</xdr:row>
                    <xdr:rowOff>266700</xdr:rowOff>
                  </from>
                  <to>
                    <xdr:col>8</xdr:col>
                    <xdr:colOff>95250</xdr:colOff>
                    <xdr:row>13</xdr:row>
                    <xdr:rowOff>495300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5</xdr:col>
                    <xdr:colOff>333375</xdr:colOff>
                    <xdr:row>12</xdr:row>
                    <xdr:rowOff>161925</xdr:rowOff>
                  </from>
                  <to>
                    <xdr:col>8</xdr:col>
                    <xdr:colOff>95250</xdr:colOff>
                    <xdr:row>13</xdr:row>
                    <xdr:rowOff>257175</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38100</xdr:colOff>
                    <xdr:row>13</xdr:row>
                    <xdr:rowOff>257175</xdr:rowOff>
                  </from>
                  <to>
                    <xdr:col>4</xdr:col>
                    <xdr:colOff>323850</xdr:colOff>
                    <xdr:row>13</xdr:row>
                    <xdr:rowOff>466725</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9</xdr:col>
                    <xdr:colOff>152400</xdr:colOff>
                    <xdr:row>13</xdr:row>
                    <xdr:rowOff>19050</xdr:rowOff>
                  </from>
                  <to>
                    <xdr:col>10</xdr:col>
                    <xdr:colOff>228600</xdr:colOff>
                    <xdr:row>13</xdr:row>
                    <xdr:rowOff>257175</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9</xdr:col>
                    <xdr:colOff>152400</xdr:colOff>
                    <xdr:row>13</xdr:row>
                    <xdr:rowOff>295275</xdr:rowOff>
                  </from>
                  <to>
                    <xdr:col>10</xdr:col>
                    <xdr:colOff>123825</xdr:colOff>
                    <xdr:row>13</xdr:row>
                    <xdr:rowOff>533400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28575</xdr:colOff>
                    <xdr:row>28</xdr:row>
                    <xdr:rowOff>9525</xdr:rowOff>
                  </from>
                  <to>
                    <xdr:col>3</xdr:col>
                    <xdr:colOff>390525</xdr:colOff>
                    <xdr:row>28</xdr:row>
                    <xdr:rowOff>190500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xdr:colOff>
                    <xdr:row>28</xdr:row>
                    <xdr:rowOff>190500</xdr:rowOff>
                  </from>
                  <to>
                    <xdr:col>4</xdr:col>
                    <xdr:colOff>19050</xdr:colOff>
                    <xdr:row>28</xdr:row>
                    <xdr:rowOff>361950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4</xdr:col>
                    <xdr:colOff>47625</xdr:colOff>
                    <xdr:row>28</xdr:row>
                    <xdr:rowOff>85725</xdr:rowOff>
                  </from>
                  <to>
                    <xdr:col>6</xdr:col>
                    <xdr:colOff>123825</xdr:colOff>
                    <xdr:row>28</xdr:row>
                    <xdr:rowOff>257175</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8</xdr:col>
                    <xdr:colOff>38100</xdr:colOff>
                    <xdr:row>28</xdr:row>
                    <xdr:rowOff>180975</xdr:rowOff>
                  </from>
                  <to>
                    <xdr:col>10</xdr:col>
                    <xdr:colOff>38100</xdr:colOff>
                    <xdr:row>28</xdr:row>
                    <xdr:rowOff>352425</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11</xdr:col>
                    <xdr:colOff>400050</xdr:colOff>
                    <xdr:row>28</xdr:row>
                    <xdr:rowOff>180975</xdr:rowOff>
                  </from>
                  <to>
                    <xdr:col>13</xdr:col>
                    <xdr:colOff>76200</xdr:colOff>
                    <xdr:row>28</xdr:row>
                    <xdr:rowOff>352425</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8</xdr:col>
                    <xdr:colOff>409575</xdr:colOff>
                    <xdr:row>28</xdr:row>
                    <xdr:rowOff>180975</xdr:rowOff>
                  </from>
                  <to>
                    <xdr:col>10</xdr:col>
                    <xdr:colOff>914400</xdr:colOff>
                    <xdr:row>28</xdr:row>
                    <xdr:rowOff>352425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65517"/>
  <sheetViews>
    <sheetView tabSelected="1" view="pageBreakPreview" zoomScale="115" zoomScaleNormal="115" zoomScaleSheetLayoutView="115" workbookViewId="0">
      <selection activeCell="C9" sqref="C9:I9"/>
    </sheetView>
  </sheetViews>
  <sheetFormatPr defaultColWidth="11.42578125" defaultRowHeight="12"/>
  <cols>
    <col min="1" max="1" width="20.42578125" style="2" customWidth="1"/>
    <col min="2" max="2" width="12.5703125" style="2" customWidth="1"/>
    <col min="3" max="3" width="7.42578125" style="2" customWidth="1"/>
    <col min="4" max="4" width="7" style="2" customWidth="1"/>
    <col min="5" max="5" width="12" style="2" customWidth="1"/>
    <col min="6" max="6" width="8.85546875" style="2" customWidth="1"/>
    <col min="7" max="8" width="6" style="2" customWidth="1"/>
    <col min="9" max="9" width="8.140625" style="2" customWidth="1"/>
    <col min="10" max="10" width="6.28515625" style="2" customWidth="1"/>
    <col min="11" max="11" width="17.5703125" style="2" customWidth="1"/>
    <col min="12" max="12" width="7.85546875" style="2" customWidth="1"/>
    <col min="13" max="13" width="5.7109375" style="2" customWidth="1"/>
    <col min="14" max="14" width="6.5703125" style="2" customWidth="1"/>
    <col min="15" max="15" width="12.5703125" style="2" bestFit="1" customWidth="1"/>
    <col min="16" max="16384" width="11.42578125" style="2"/>
  </cols>
  <sheetData>
    <row r="1" spans="1:14" ht="14.45" customHeight="1">
      <c r="A1" s="49"/>
      <c r="B1" s="52" t="s">
        <v>0</v>
      </c>
      <c r="C1" s="53"/>
      <c r="D1" s="53"/>
      <c r="E1" s="53"/>
      <c r="F1" s="53"/>
      <c r="G1" s="53"/>
      <c r="H1" s="53"/>
      <c r="I1" s="53"/>
      <c r="J1" s="54"/>
      <c r="K1" s="41" t="s">
        <v>1</v>
      </c>
      <c r="L1" s="41"/>
      <c r="M1" s="41" t="s">
        <v>2</v>
      </c>
      <c r="N1" s="41"/>
    </row>
    <row r="2" spans="1:14" ht="14.45" customHeight="1">
      <c r="A2" s="50"/>
      <c r="B2" s="55"/>
      <c r="C2" s="56"/>
      <c r="D2" s="56"/>
      <c r="E2" s="56"/>
      <c r="F2" s="56"/>
      <c r="G2" s="56"/>
      <c r="H2" s="56"/>
      <c r="I2" s="56"/>
      <c r="J2" s="57"/>
      <c r="K2" s="41" t="s">
        <v>3</v>
      </c>
      <c r="L2" s="41"/>
      <c r="M2" s="42" t="s">
        <v>4</v>
      </c>
      <c r="N2" s="42"/>
    </row>
    <row r="3" spans="1:14" ht="22.5" customHeight="1">
      <c r="A3" s="50"/>
      <c r="B3" s="43" t="s">
        <v>5</v>
      </c>
      <c r="C3" s="44"/>
      <c r="D3" s="44"/>
      <c r="E3" s="44"/>
      <c r="F3" s="44"/>
      <c r="G3" s="44"/>
      <c r="H3" s="44"/>
      <c r="I3" s="44"/>
      <c r="J3" s="45"/>
      <c r="K3" s="41" t="s">
        <v>6</v>
      </c>
      <c r="L3" s="41"/>
      <c r="M3" s="41" t="s">
        <v>7</v>
      </c>
      <c r="N3" s="41"/>
    </row>
    <row r="4" spans="1:14" ht="24.75" customHeight="1">
      <c r="A4" s="51"/>
      <c r="B4" s="46"/>
      <c r="C4" s="47"/>
      <c r="D4" s="47"/>
      <c r="E4" s="47"/>
      <c r="F4" s="47"/>
      <c r="G4" s="47"/>
      <c r="H4" s="47"/>
      <c r="I4" s="47"/>
      <c r="J4" s="48"/>
      <c r="K4" s="58" t="s">
        <v>8</v>
      </c>
      <c r="L4" s="58"/>
      <c r="M4" s="42" t="s">
        <v>9</v>
      </c>
      <c r="N4" s="42"/>
    </row>
    <row r="5" spans="1:14" ht="9.75" customHeight="1" thickBot="1">
      <c r="A5" s="1"/>
      <c r="B5" s="1"/>
      <c r="C5" s="1"/>
      <c r="D5" s="1"/>
      <c r="E5" s="1"/>
      <c r="F5" s="1"/>
      <c r="G5" s="1"/>
      <c r="H5" s="1"/>
      <c r="I5" s="1"/>
      <c r="J5" s="1"/>
      <c r="K5" s="65"/>
      <c r="L5" s="65"/>
      <c r="M5" s="65"/>
      <c r="N5" s="65"/>
    </row>
    <row r="6" spans="1:14" ht="15" customHeight="1">
      <c r="A6" s="59" t="s">
        <v>10</v>
      </c>
      <c r="B6" s="60"/>
      <c r="C6" s="60"/>
      <c r="D6" s="60"/>
      <c r="E6" s="60"/>
      <c r="F6" s="60"/>
      <c r="G6" s="60"/>
      <c r="H6" s="60"/>
      <c r="I6" s="60"/>
      <c r="J6" s="60"/>
      <c r="K6" s="60"/>
      <c r="L6" s="60"/>
      <c r="M6" s="60"/>
      <c r="N6" s="61"/>
    </row>
    <row r="7" spans="1:14" ht="15" customHeight="1">
      <c r="A7" s="34" t="s">
        <v>11</v>
      </c>
      <c r="B7" s="35"/>
      <c r="C7" s="62" t="s">
        <v>12</v>
      </c>
      <c r="D7" s="62"/>
      <c r="E7" s="62"/>
      <c r="F7" s="62"/>
      <c r="G7" s="62"/>
      <c r="H7" s="62"/>
      <c r="I7" s="62"/>
      <c r="J7" s="63" t="s">
        <v>13</v>
      </c>
      <c r="K7" s="63"/>
      <c r="L7" s="64" t="s">
        <v>14</v>
      </c>
      <c r="M7" s="64"/>
      <c r="N7" s="64"/>
    </row>
    <row r="8" spans="1:14" ht="33" customHeight="1">
      <c r="A8" s="34" t="s">
        <v>15</v>
      </c>
      <c r="B8" s="35"/>
      <c r="C8" s="36" t="s">
        <v>16</v>
      </c>
      <c r="D8" s="36"/>
      <c r="E8" s="36"/>
      <c r="F8" s="36"/>
      <c r="G8" s="36"/>
      <c r="H8" s="36"/>
      <c r="I8" s="36"/>
      <c r="J8" s="36"/>
      <c r="K8" s="36"/>
      <c r="L8" s="36"/>
      <c r="M8" s="36"/>
      <c r="N8" s="36"/>
    </row>
    <row r="9" spans="1:14" ht="14.25" customHeight="1">
      <c r="A9" s="34" t="s">
        <v>17</v>
      </c>
      <c r="B9" s="35"/>
      <c r="C9" s="37" t="s">
        <v>18</v>
      </c>
      <c r="D9" s="37"/>
      <c r="E9" s="37"/>
      <c r="F9" s="37"/>
      <c r="G9" s="37"/>
      <c r="H9" s="37"/>
      <c r="I9" s="37"/>
      <c r="J9" s="38" t="s">
        <v>19</v>
      </c>
      <c r="K9" s="38"/>
      <c r="L9" s="39">
        <v>80219476</v>
      </c>
      <c r="M9" s="40"/>
      <c r="N9" s="40"/>
    </row>
    <row r="10" spans="1:14" ht="14.1" customHeight="1">
      <c r="A10" s="34" t="s">
        <v>20</v>
      </c>
      <c r="B10" s="35"/>
      <c r="C10" s="69"/>
      <c r="D10" s="69"/>
      <c r="E10" s="69"/>
      <c r="F10" s="69"/>
      <c r="G10" s="69"/>
      <c r="H10" s="69"/>
      <c r="I10" s="69"/>
      <c r="J10" s="38" t="s">
        <v>19</v>
      </c>
      <c r="K10" s="38"/>
      <c r="L10" s="39"/>
      <c r="M10" s="40"/>
      <c r="N10" s="40"/>
    </row>
    <row r="11" spans="1:14" ht="18" customHeight="1">
      <c r="A11" s="70" t="s">
        <v>21</v>
      </c>
      <c r="B11" s="71"/>
      <c r="C11" s="72" t="s">
        <v>22</v>
      </c>
      <c r="D11" s="72"/>
      <c r="E11" s="72"/>
      <c r="F11" s="72"/>
      <c r="G11" s="73" t="s">
        <v>23</v>
      </c>
      <c r="H11" s="73"/>
      <c r="I11" s="73"/>
      <c r="J11" s="73"/>
      <c r="K11" s="72" t="s">
        <v>24</v>
      </c>
      <c r="L11" s="72"/>
      <c r="M11" s="72"/>
      <c r="N11" s="72"/>
    </row>
    <row r="12" spans="1:14" ht="12" customHeight="1">
      <c r="A12" s="70"/>
      <c r="B12" s="71"/>
      <c r="C12" s="31" t="s">
        <v>25</v>
      </c>
      <c r="D12" s="66" t="s">
        <v>26</v>
      </c>
      <c r="E12" s="66"/>
      <c r="F12" s="31" t="s">
        <v>27</v>
      </c>
      <c r="G12" s="31" t="s">
        <v>25</v>
      </c>
      <c r="H12" s="66" t="s">
        <v>26</v>
      </c>
      <c r="I12" s="66"/>
      <c r="J12" s="31" t="s">
        <v>27</v>
      </c>
      <c r="K12" s="66" t="s">
        <v>28</v>
      </c>
      <c r="L12" s="66"/>
      <c r="M12" s="66" t="s">
        <v>29</v>
      </c>
      <c r="N12" s="66"/>
    </row>
    <row r="13" spans="1:14" ht="16.5" customHeight="1">
      <c r="A13" s="70"/>
      <c r="B13" s="71"/>
      <c r="C13" s="27">
        <v>2</v>
      </c>
      <c r="D13" s="67" t="s">
        <v>30</v>
      </c>
      <c r="E13" s="67"/>
      <c r="F13" s="28">
        <v>2025</v>
      </c>
      <c r="G13" s="27">
        <v>1</v>
      </c>
      <c r="H13" s="67" t="s">
        <v>31</v>
      </c>
      <c r="I13" s="67"/>
      <c r="J13" s="28">
        <v>2025</v>
      </c>
      <c r="K13" s="68">
        <v>8299</v>
      </c>
      <c r="L13" s="68"/>
      <c r="M13" s="68">
        <v>8299</v>
      </c>
      <c r="N13" s="68"/>
    </row>
    <row r="14" spans="1:14" ht="44.25" customHeight="1">
      <c r="A14" s="81" t="s">
        <v>32</v>
      </c>
      <c r="B14" s="82"/>
      <c r="C14" s="83"/>
      <c r="D14" s="84"/>
      <c r="E14" s="84"/>
      <c r="F14" s="84"/>
      <c r="G14" s="84"/>
      <c r="H14" s="84"/>
      <c r="I14" s="84"/>
      <c r="J14" s="84"/>
      <c r="K14" s="84"/>
      <c r="L14" s="84"/>
      <c r="M14" s="84"/>
      <c r="N14" s="85"/>
    </row>
    <row r="15" spans="1:14" ht="5.25" customHeight="1" thickBot="1">
      <c r="A15" s="86"/>
      <c r="B15" s="86"/>
      <c r="C15" s="86"/>
      <c r="D15" s="86"/>
      <c r="E15" s="86"/>
      <c r="F15" s="86"/>
      <c r="G15" s="86"/>
      <c r="H15" s="86"/>
      <c r="I15" s="86"/>
      <c r="J15" s="86"/>
      <c r="K15" s="86"/>
      <c r="L15" s="86"/>
      <c r="M15" s="86"/>
      <c r="N15" s="86"/>
    </row>
    <row r="16" spans="1:14">
      <c r="A16" s="87" t="s">
        <v>33</v>
      </c>
      <c r="B16" s="88"/>
      <c r="C16" s="88"/>
      <c r="D16" s="88"/>
      <c r="E16" s="88"/>
      <c r="F16" s="88"/>
      <c r="G16" s="88"/>
      <c r="H16" s="88"/>
      <c r="I16" s="88"/>
      <c r="J16" s="88"/>
      <c r="K16" s="88"/>
      <c r="L16" s="88"/>
      <c r="M16" s="88"/>
      <c r="N16" s="89"/>
    </row>
    <row r="17" spans="1:17" ht="15.75" customHeight="1">
      <c r="A17" s="90"/>
      <c r="B17" s="91"/>
      <c r="C17" s="92" t="s">
        <v>34</v>
      </c>
      <c r="D17" s="92"/>
      <c r="E17" s="92"/>
      <c r="F17" s="92"/>
      <c r="G17" s="92"/>
      <c r="H17" s="92"/>
      <c r="I17" s="93" t="s">
        <v>35</v>
      </c>
      <c r="J17" s="94"/>
      <c r="K17" s="94"/>
      <c r="L17" s="93" t="s">
        <v>35</v>
      </c>
      <c r="M17" s="94"/>
      <c r="N17" s="95"/>
    </row>
    <row r="18" spans="1:17" ht="15.75" customHeight="1">
      <c r="A18" s="34" t="s">
        <v>36</v>
      </c>
      <c r="B18" s="35"/>
      <c r="C18" s="74">
        <v>3374753</v>
      </c>
      <c r="D18" s="74"/>
      <c r="E18" s="74"/>
      <c r="F18" s="74"/>
      <c r="G18" s="74"/>
      <c r="H18" s="74"/>
      <c r="I18" s="75"/>
      <c r="J18" s="76"/>
      <c r="K18" s="77"/>
      <c r="L18" s="78"/>
      <c r="M18" s="79"/>
      <c r="N18" s="80"/>
    </row>
    <row r="19" spans="1:17" ht="15.75" customHeight="1">
      <c r="A19" s="34" t="s">
        <v>37</v>
      </c>
      <c r="B19" s="35"/>
      <c r="C19" s="74"/>
      <c r="D19" s="74"/>
      <c r="E19" s="74"/>
      <c r="F19" s="74"/>
      <c r="G19" s="74"/>
      <c r="H19" s="74"/>
      <c r="I19" s="75" t="s">
        <v>38</v>
      </c>
      <c r="J19" s="76"/>
      <c r="K19" s="77"/>
      <c r="L19" s="78"/>
      <c r="M19" s="79"/>
      <c r="N19" s="80"/>
    </row>
    <row r="20" spans="1:17" ht="31.5" customHeight="1">
      <c r="A20" s="109" t="s">
        <v>39</v>
      </c>
      <c r="B20" s="110"/>
      <c r="C20" s="25" t="s">
        <v>40</v>
      </c>
      <c r="D20" s="119">
        <v>2024005205</v>
      </c>
      <c r="E20" s="120"/>
      <c r="F20" s="25" t="s">
        <v>41</v>
      </c>
      <c r="G20" s="111" t="s">
        <v>42</v>
      </c>
      <c r="H20" s="112"/>
      <c r="I20" s="25" t="s">
        <v>40</v>
      </c>
      <c r="J20" s="113" t="s">
        <v>43</v>
      </c>
      <c r="K20" s="114"/>
      <c r="L20" s="26" t="s">
        <v>44</v>
      </c>
      <c r="M20" s="115"/>
      <c r="N20" s="114"/>
    </row>
    <row r="21" spans="1:17" ht="15.75" customHeight="1">
      <c r="A21" s="34" t="s">
        <v>45</v>
      </c>
      <c r="B21" s="35"/>
      <c r="C21" s="111" t="s">
        <v>46</v>
      </c>
      <c r="D21" s="116"/>
      <c r="E21" s="116"/>
      <c r="F21" s="116"/>
      <c r="G21" s="116"/>
      <c r="H21" s="112"/>
      <c r="I21" s="117"/>
      <c r="J21" s="115"/>
      <c r="K21" s="114"/>
      <c r="L21" s="117"/>
      <c r="M21" s="115"/>
      <c r="N21" s="118"/>
      <c r="O21" s="3"/>
    </row>
    <row r="22" spans="1:17" ht="48.75" customHeight="1">
      <c r="A22" s="34" t="s">
        <v>47</v>
      </c>
      <c r="B22" s="35"/>
      <c r="C22" s="96" t="s">
        <v>48</v>
      </c>
      <c r="D22" s="97"/>
      <c r="E22" s="97"/>
      <c r="F22" s="97"/>
      <c r="G22" s="97"/>
      <c r="H22" s="98"/>
      <c r="I22" s="96"/>
      <c r="J22" s="97"/>
      <c r="K22" s="97"/>
      <c r="L22" s="99"/>
      <c r="M22" s="100"/>
      <c r="N22" s="101"/>
      <c r="Q22" s="2">
        <f>3374753/30*29</f>
        <v>3262261.2333333334</v>
      </c>
    </row>
    <row r="23" spans="1:17" ht="15.75" customHeight="1">
      <c r="A23" s="34" t="s">
        <v>49</v>
      </c>
      <c r="B23" s="35"/>
      <c r="C23" s="102">
        <v>112492</v>
      </c>
      <c r="D23" s="102"/>
      <c r="E23" s="102"/>
      <c r="F23" s="102"/>
      <c r="G23" s="102"/>
      <c r="H23" s="102"/>
      <c r="I23" s="103"/>
      <c r="J23" s="104"/>
      <c r="K23" s="105"/>
      <c r="L23" s="106"/>
      <c r="M23" s="107"/>
      <c r="N23" s="108"/>
    </row>
    <row r="24" spans="1:17" s="24" customFormat="1" ht="6" customHeight="1">
      <c r="A24" s="121"/>
      <c r="B24" s="122"/>
      <c r="C24" s="122"/>
      <c r="D24" s="122"/>
      <c r="E24" s="122"/>
      <c r="F24" s="122"/>
      <c r="G24" s="122"/>
      <c r="H24" s="122"/>
      <c r="I24" s="122"/>
      <c r="J24" s="122"/>
      <c r="K24" s="122"/>
      <c r="L24" s="122"/>
      <c r="M24" s="122"/>
      <c r="N24" s="123"/>
      <c r="O24" s="23"/>
    </row>
    <row r="25" spans="1:17" ht="15.75" customHeight="1">
      <c r="A25" s="124" t="s">
        <v>50</v>
      </c>
      <c r="B25" s="125"/>
      <c r="C25" s="126" t="s">
        <v>125</v>
      </c>
      <c r="D25" s="126"/>
      <c r="E25" s="126"/>
      <c r="F25" s="126"/>
      <c r="G25" s="127" t="s">
        <v>51</v>
      </c>
      <c r="H25" s="127"/>
      <c r="I25" s="127"/>
      <c r="J25" s="128" t="s">
        <v>126</v>
      </c>
      <c r="K25" s="40"/>
      <c r="L25" s="40"/>
      <c r="M25" s="40"/>
      <c r="N25" s="129"/>
    </row>
    <row r="26" spans="1:17" ht="15.75" customHeight="1">
      <c r="A26" s="130" t="s">
        <v>53</v>
      </c>
      <c r="B26" s="131"/>
      <c r="C26" s="132">
        <f>3262261+112492</f>
        <v>3374753</v>
      </c>
      <c r="D26" s="132"/>
      <c r="E26" s="132"/>
      <c r="F26" s="132"/>
      <c r="G26" s="133" t="s">
        <v>54</v>
      </c>
      <c r="H26" s="133"/>
      <c r="I26" s="133"/>
      <c r="J26" s="133"/>
      <c r="K26" s="134" t="s">
        <v>115</v>
      </c>
      <c r="L26" s="134"/>
      <c r="M26" s="134"/>
      <c r="N26" s="135"/>
      <c r="O26" s="4"/>
    </row>
    <row r="27" spans="1:17" ht="15.75" customHeight="1">
      <c r="A27" s="130" t="s">
        <v>55</v>
      </c>
      <c r="B27" s="131"/>
      <c r="C27" s="132">
        <f>3374753-3262261-112492</f>
        <v>0</v>
      </c>
      <c r="D27" s="132"/>
      <c r="E27" s="132"/>
      <c r="F27" s="132"/>
      <c r="G27" s="152" t="s">
        <v>56</v>
      </c>
      <c r="H27" s="152"/>
      <c r="I27" s="152"/>
      <c r="J27" s="152"/>
      <c r="K27" s="153">
        <f>C23</f>
        <v>112492</v>
      </c>
      <c r="L27" s="153"/>
      <c r="M27" s="153"/>
      <c r="N27" s="154"/>
      <c r="O27" s="5"/>
    </row>
    <row r="28" spans="1:17" ht="15.75" customHeight="1">
      <c r="A28" s="130" t="s">
        <v>57</v>
      </c>
      <c r="B28" s="131"/>
      <c r="C28" s="41"/>
      <c r="D28" s="41"/>
      <c r="E28" s="41"/>
      <c r="F28" s="41"/>
      <c r="G28" s="41"/>
      <c r="H28" s="41"/>
      <c r="I28" s="41"/>
      <c r="J28" s="41"/>
      <c r="K28" s="41"/>
      <c r="L28" s="41"/>
      <c r="M28" s="41"/>
      <c r="N28" s="155"/>
    </row>
    <row r="29" spans="1:17" ht="42.75" customHeight="1">
      <c r="A29" s="136" t="s">
        <v>58</v>
      </c>
      <c r="B29" s="137"/>
      <c r="C29" s="138"/>
      <c r="D29" s="139"/>
      <c r="E29" s="139"/>
      <c r="F29" s="139"/>
      <c r="G29" s="139"/>
      <c r="H29" s="140"/>
      <c r="I29" s="141" t="s">
        <v>59</v>
      </c>
      <c r="J29" s="142"/>
      <c r="K29" s="142"/>
      <c r="L29" s="142"/>
      <c r="M29" s="142"/>
      <c r="N29" s="143"/>
    </row>
    <row r="30" spans="1:17" ht="85.5" customHeight="1">
      <c r="A30" s="144" t="s">
        <v>60</v>
      </c>
      <c r="B30" s="145"/>
      <c r="C30" s="146" t="s">
        <v>61</v>
      </c>
      <c r="D30" s="147"/>
      <c r="E30" s="147"/>
      <c r="F30" s="147"/>
      <c r="G30" s="147"/>
      <c r="H30" s="147"/>
      <c r="I30" s="147"/>
      <c r="J30" s="147"/>
      <c r="K30" s="147"/>
      <c r="L30" s="147"/>
      <c r="M30" s="147"/>
      <c r="N30" s="148"/>
    </row>
    <row r="31" spans="1:17" ht="5.25" customHeight="1" thickBot="1">
      <c r="A31" s="15"/>
      <c r="B31" s="15"/>
      <c r="C31" s="16"/>
      <c r="D31" s="16"/>
      <c r="E31" s="16"/>
      <c r="F31" s="16"/>
      <c r="G31" s="16"/>
      <c r="H31" s="16"/>
      <c r="I31" s="16"/>
      <c r="J31" s="16"/>
      <c r="K31" s="16"/>
      <c r="L31" s="16"/>
      <c r="M31" s="16"/>
      <c r="N31" s="16"/>
    </row>
    <row r="32" spans="1:17" ht="13.5" customHeight="1">
      <c r="A32" s="149" t="s">
        <v>62</v>
      </c>
      <c r="B32" s="150"/>
      <c r="C32" s="150"/>
      <c r="D32" s="150"/>
      <c r="E32" s="150"/>
      <c r="F32" s="150"/>
      <c r="G32" s="150"/>
      <c r="H32" s="150"/>
      <c r="I32" s="150"/>
      <c r="J32" s="150"/>
      <c r="K32" s="150"/>
      <c r="L32" s="150"/>
      <c r="M32" s="150"/>
      <c r="N32" s="151"/>
    </row>
    <row r="33" spans="1:16" ht="15.75" customHeight="1">
      <c r="A33" s="30" t="s">
        <v>63</v>
      </c>
      <c r="B33" s="162" t="s">
        <v>64</v>
      </c>
      <c r="C33" s="162"/>
      <c r="D33" s="162"/>
      <c r="E33" s="162"/>
      <c r="F33" s="162"/>
      <c r="G33" s="163" t="s">
        <v>65</v>
      </c>
      <c r="H33" s="164"/>
      <c r="I33" s="164"/>
      <c r="J33" s="165"/>
      <c r="K33" s="163" t="s">
        <v>66</v>
      </c>
      <c r="L33" s="164"/>
      <c r="M33" s="164"/>
      <c r="N33" s="166"/>
    </row>
    <row r="34" spans="1:16" ht="22.5" customHeight="1">
      <c r="A34" s="33" t="s">
        <v>67</v>
      </c>
      <c r="B34" s="156" t="s">
        <v>68</v>
      </c>
      <c r="C34" s="156"/>
      <c r="D34" s="156"/>
      <c r="E34" s="156"/>
      <c r="F34" s="156"/>
      <c r="G34" s="157">
        <v>0.78359999999999996</v>
      </c>
      <c r="H34" s="158"/>
      <c r="I34" s="158"/>
      <c r="J34" s="158"/>
      <c r="K34" s="159">
        <f>G34*K27</f>
        <v>88148.731199999995</v>
      </c>
      <c r="L34" s="160"/>
      <c r="M34" s="160"/>
      <c r="N34" s="161"/>
      <c r="O34" s="2">
        <v>2</v>
      </c>
    </row>
    <row r="35" spans="1:16" ht="24.75" customHeight="1">
      <c r="A35" s="33" t="s">
        <v>69</v>
      </c>
      <c r="B35" s="156" t="s">
        <v>70</v>
      </c>
      <c r="C35" s="156"/>
      <c r="D35" s="156"/>
      <c r="E35" s="156"/>
      <c r="F35" s="156"/>
      <c r="G35" s="157">
        <v>0.193</v>
      </c>
      <c r="H35" s="158"/>
      <c r="I35" s="158"/>
      <c r="J35" s="158"/>
      <c r="K35" s="159">
        <f>G35*K27</f>
        <v>21710.956000000002</v>
      </c>
      <c r="L35" s="160"/>
      <c r="M35" s="160"/>
      <c r="N35" s="161"/>
    </row>
    <row r="36" spans="1:16" ht="25.5" customHeight="1">
      <c r="A36" s="33" t="s">
        <v>71</v>
      </c>
      <c r="B36" s="156" t="s">
        <v>72</v>
      </c>
      <c r="C36" s="156"/>
      <c r="D36" s="156"/>
      <c r="E36" s="156"/>
      <c r="F36" s="156"/>
      <c r="G36" s="157">
        <v>2.3400000000000001E-2</v>
      </c>
      <c r="H36" s="158"/>
      <c r="I36" s="158"/>
      <c r="J36" s="158"/>
      <c r="K36" s="159">
        <f>G36*K27</f>
        <v>2632.3128000000002</v>
      </c>
      <c r="L36" s="160"/>
      <c r="M36" s="160"/>
      <c r="N36" s="161"/>
    </row>
    <row r="37" spans="1:16" ht="13.5" customHeight="1" thickBot="1">
      <c r="A37" s="20" t="s">
        <v>73</v>
      </c>
      <c r="B37" s="177"/>
      <c r="C37" s="177"/>
      <c r="D37" s="177"/>
      <c r="E37" s="177"/>
      <c r="F37" s="177"/>
      <c r="G37" s="178">
        <f>SUM(G34:J36)</f>
        <v>0.99999999999999989</v>
      </c>
      <c r="H37" s="178"/>
      <c r="I37" s="178"/>
      <c r="J37" s="178"/>
      <c r="K37" s="253">
        <f>SUM(K34:K36)</f>
        <v>112492</v>
      </c>
      <c r="L37" s="254"/>
      <c r="M37" s="254"/>
      <c r="N37" s="255"/>
    </row>
    <row r="38" spans="1:16" ht="3" customHeight="1" thickBot="1">
      <c r="A38" s="19"/>
      <c r="B38" s="12"/>
      <c r="C38" s="12"/>
      <c r="D38" s="12"/>
      <c r="E38" s="12"/>
      <c r="F38" s="12"/>
      <c r="G38" s="17"/>
      <c r="H38" s="17"/>
      <c r="I38" s="17"/>
      <c r="J38" s="17"/>
      <c r="K38" s="18"/>
      <c r="L38" s="18"/>
      <c r="M38" s="18"/>
      <c r="N38" s="18"/>
    </row>
    <row r="39" spans="1:16">
      <c r="A39" s="174" t="s">
        <v>74</v>
      </c>
      <c r="B39" s="175"/>
      <c r="C39" s="175"/>
      <c r="D39" s="175"/>
      <c r="E39" s="175"/>
      <c r="F39" s="175"/>
      <c r="G39" s="175"/>
      <c r="H39" s="175"/>
      <c r="I39" s="175"/>
      <c r="J39" s="175"/>
      <c r="K39" s="175"/>
      <c r="L39" s="175"/>
      <c r="M39" s="175"/>
      <c r="N39" s="176"/>
    </row>
    <row r="40" spans="1:16" ht="18.75" customHeight="1">
      <c r="A40" s="179" t="s">
        <v>75</v>
      </c>
      <c r="B40" s="162"/>
      <c r="C40" s="162"/>
      <c r="D40" s="58" t="s">
        <v>76</v>
      </c>
      <c r="E40" s="58"/>
      <c r="F40" s="58"/>
      <c r="G40" s="58"/>
      <c r="H40" s="41" t="s">
        <v>77</v>
      </c>
      <c r="I40" s="41"/>
      <c r="J40" s="41"/>
      <c r="K40" s="41"/>
      <c r="L40" s="41" t="s">
        <v>78</v>
      </c>
      <c r="M40" s="41"/>
      <c r="N40" s="155"/>
    </row>
    <row r="41" spans="1:16" ht="17.25" customHeight="1" thickBot="1">
      <c r="A41" s="167" t="s">
        <v>79</v>
      </c>
      <c r="B41" s="168"/>
      <c r="C41" s="168"/>
      <c r="D41" s="169" t="s">
        <v>80</v>
      </c>
      <c r="E41" s="169"/>
      <c r="F41" s="169"/>
      <c r="G41" s="169"/>
      <c r="H41" s="40" t="s">
        <v>81</v>
      </c>
      <c r="I41" s="40"/>
      <c r="J41" s="40"/>
      <c r="K41" s="40"/>
      <c r="L41" s="170">
        <f>K37</f>
        <v>112492</v>
      </c>
      <c r="M41" s="171"/>
      <c r="N41" s="172"/>
    </row>
    <row r="42" spans="1:16" ht="24" customHeight="1" thickBot="1">
      <c r="A42" s="173" t="s">
        <v>82</v>
      </c>
      <c r="B42" s="173"/>
      <c r="C42" s="173"/>
      <c r="D42" s="173"/>
      <c r="E42" s="173"/>
      <c r="F42" s="173"/>
      <c r="G42" s="173"/>
      <c r="H42" s="173"/>
      <c r="I42" s="173"/>
      <c r="J42" s="173"/>
      <c r="K42" s="173"/>
      <c r="L42" s="173"/>
      <c r="M42" s="173"/>
      <c r="N42" s="173"/>
    </row>
    <row r="43" spans="1:16" ht="12.75" thickBot="1">
      <c r="A43" s="174" t="s">
        <v>83</v>
      </c>
      <c r="B43" s="175"/>
      <c r="C43" s="175"/>
      <c r="D43" s="175"/>
      <c r="E43" s="175"/>
      <c r="F43" s="175"/>
      <c r="G43" s="175"/>
      <c r="H43" s="175"/>
      <c r="I43" s="175"/>
      <c r="J43" s="175"/>
      <c r="K43" s="175"/>
      <c r="L43" s="175"/>
      <c r="M43" s="175"/>
      <c r="N43" s="176"/>
    </row>
    <row r="44" spans="1:16" ht="12.75" customHeight="1">
      <c r="A44" s="180" t="s">
        <v>84</v>
      </c>
      <c r="B44" s="181"/>
      <c r="C44" s="180" t="s">
        <v>85</v>
      </c>
      <c r="D44" s="182"/>
      <c r="E44" s="182"/>
      <c r="F44" s="181"/>
      <c r="G44" s="183" t="s">
        <v>86</v>
      </c>
      <c r="H44" s="184"/>
      <c r="I44" s="187" t="s">
        <v>87</v>
      </c>
      <c r="J44" s="188"/>
      <c r="K44" s="190" t="s">
        <v>88</v>
      </c>
      <c r="L44" s="191"/>
      <c r="M44" s="191"/>
      <c r="N44" s="192"/>
    </row>
    <row r="45" spans="1:16" ht="12" customHeight="1">
      <c r="A45" s="21" t="s">
        <v>89</v>
      </c>
      <c r="B45" s="22" t="s">
        <v>78</v>
      </c>
      <c r="C45" s="193" t="s">
        <v>89</v>
      </c>
      <c r="D45" s="158"/>
      <c r="E45" s="158" t="s">
        <v>78</v>
      </c>
      <c r="F45" s="194"/>
      <c r="G45" s="185"/>
      <c r="H45" s="186"/>
      <c r="I45" s="189"/>
      <c r="J45" s="47"/>
      <c r="K45" s="195" t="s">
        <v>90</v>
      </c>
      <c r="L45" s="58"/>
      <c r="M45" s="58" t="s">
        <v>91</v>
      </c>
      <c r="N45" s="196"/>
    </row>
    <row r="46" spans="1:16" ht="10.5" customHeight="1">
      <c r="A46" s="227" t="s">
        <v>92</v>
      </c>
      <c r="B46" s="229">
        <v>208800</v>
      </c>
      <c r="C46" s="231" t="s">
        <v>94</v>
      </c>
      <c r="D46" s="232"/>
      <c r="E46" s="235">
        <v>163200</v>
      </c>
      <c r="F46" s="236"/>
      <c r="G46" s="239">
        <v>31850</v>
      </c>
      <c r="H46" s="236"/>
      <c r="I46" s="241" t="s">
        <v>96</v>
      </c>
      <c r="J46" s="242"/>
      <c r="K46" s="215" t="s">
        <v>38</v>
      </c>
      <c r="L46" s="216"/>
      <c r="M46" s="219">
        <v>0</v>
      </c>
      <c r="N46" s="220"/>
      <c r="P46" s="2" t="s">
        <v>97</v>
      </c>
    </row>
    <row r="47" spans="1:16" ht="10.5" customHeight="1" thickBot="1">
      <c r="A47" s="228"/>
      <c r="B47" s="230"/>
      <c r="C47" s="233"/>
      <c r="D47" s="234"/>
      <c r="E47" s="237"/>
      <c r="F47" s="238"/>
      <c r="G47" s="240"/>
      <c r="H47" s="238"/>
      <c r="I47" s="243"/>
      <c r="J47" s="244"/>
      <c r="K47" s="217"/>
      <c r="L47" s="218"/>
      <c r="M47" s="221"/>
      <c r="N47" s="222"/>
    </row>
    <row r="48" spans="1:16" ht="46.5" customHeight="1">
      <c r="A48" s="223" t="s">
        <v>98</v>
      </c>
      <c r="B48" s="223"/>
      <c r="C48" s="223"/>
      <c r="D48" s="223"/>
      <c r="E48" s="223"/>
      <c r="F48" s="223"/>
      <c r="G48" s="223"/>
      <c r="H48" s="223"/>
      <c r="I48" s="223"/>
      <c r="J48" s="223"/>
      <c r="K48" s="223"/>
      <c r="L48" s="223"/>
      <c r="M48" s="223"/>
      <c r="N48" s="223"/>
    </row>
    <row r="49" spans="1:14" ht="15.75" customHeight="1">
      <c r="A49" s="224" t="s">
        <v>99</v>
      </c>
      <c r="B49" s="224"/>
      <c r="C49" s="29">
        <v>3</v>
      </c>
      <c r="D49" s="225" t="s">
        <v>100</v>
      </c>
      <c r="E49" s="225"/>
      <c r="F49" s="226" t="s">
        <v>115</v>
      </c>
      <c r="G49" s="226"/>
      <c r="H49" s="14" t="s">
        <v>101</v>
      </c>
      <c r="I49" s="29">
        <v>2025</v>
      </c>
      <c r="J49" s="14"/>
      <c r="K49" s="14"/>
      <c r="L49" s="14"/>
      <c r="M49" s="14"/>
      <c r="N49" s="14"/>
    </row>
    <row r="50" spans="1:14" ht="6" customHeight="1">
      <c r="A50" s="13"/>
      <c r="B50" s="13"/>
      <c r="C50" s="13"/>
      <c r="D50" s="13"/>
      <c r="E50" s="13"/>
      <c r="F50" s="13"/>
      <c r="G50" s="13"/>
      <c r="H50" s="13"/>
      <c r="I50" s="13"/>
      <c r="J50" s="13"/>
      <c r="K50" s="13"/>
      <c r="L50" s="13"/>
      <c r="M50" s="13"/>
      <c r="N50" s="13"/>
    </row>
    <row r="51" spans="1:14" ht="15" customHeight="1">
      <c r="A51" s="197" t="s">
        <v>102</v>
      </c>
      <c r="B51" s="198"/>
      <c r="C51" s="198"/>
      <c r="D51" s="198"/>
      <c r="E51" s="198"/>
      <c r="F51" s="199"/>
      <c r="G51" s="200" t="s">
        <v>103</v>
      </c>
      <c r="H51" s="201"/>
      <c r="I51" s="201"/>
      <c r="J51" s="201"/>
      <c r="K51" s="201"/>
      <c r="L51" s="201"/>
      <c r="M51" s="201"/>
      <c r="N51" s="202"/>
    </row>
    <row r="52" spans="1:14" ht="21" customHeight="1">
      <c r="A52" s="203" t="s">
        <v>104</v>
      </c>
      <c r="B52" s="204"/>
      <c r="C52" s="204"/>
      <c r="D52" s="204"/>
      <c r="E52" s="204"/>
      <c r="F52" s="205"/>
      <c r="G52" s="203" t="s">
        <v>104</v>
      </c>
      <c r="H52" s="204"/>
      <c r="I52" s="204"/>
      <c r="J52" s="204"/>
      <c r="K52" s="204"/>
      <c r="L52" s="204"/>
      <c r="M52" s="204"/>
      <c r="N52" s="205"/>
    </row>
    <row r="53" spans="1:14" ht="16.5" customHeight="1">
      <c r="A53" s="206"/>
      <c r="B53" s="207"/>
      <c r="C53" s="207"/>
      <c r="D53" s="207"/>
      <c r="E53" s="207"/>
      <c r="F53" s="208"/>
      <c r="G53" s="206"/>
      <c r="H53" s="207"/>
      <c r="I53" s="207"/>
      <c r="J53" s="207"/>
      <c r="K53" s="207"/>
      <c r="L53" s="207"/>
      <c r="M53" s="207"/>
      <c r="N53" s="208"/>
    </row>
    <row r="54" spans="1:14" ht="15" customHeight="1">
      <c r="A54" s="209" t="s">
        <v>105</v>
      </c>
      <c r="B54" s="210"/>
      <c r="C54" s="210"/>
      <c r="D54" s="210"/>
      <c r="E54" s="210"/>
      <c r="F54" s="211"/>
      <c r="G54" s="212" t="s">
        <v>106</v>
      </c>
      <c r="H54" s="213"/>
      <c r="I54" s="213"/>
      <c r="J54" s="213"/>
      <c r="K54" s="213"/>
      <c r="L54" s="213"/>
      <c r="M54" s="213"/>
      <c r="N54" s="214"/>
    </row>
    <row r="55" spans="1:14" ht="15" customHeight="1">
      <c r="A55" s="209" t="s">
        <v>107</v>
      </c>
      <c r="B55" s="210"/>
      <c r="C55" s="32"/>
      <c r="D55" s="248" t="s">
        <v>108</v>
      </c>
      <c r="E55" s="248"/>
      <c r="F55" s="249"/>
      <c r="G55" s="209" t="s">
        <v>109</v>
      </c>
      <c r="H55" s="210"/>
      <c r="I55" s="210"/>
      <c r="J55" s="210"/>
      <c r="K55" s="32"/>
      <c r="L55" s="248" t="s">
        <v>108</v>
      </c>
      <c r="M55" s="248"/>
      <c r="N55" s="249"/>
    </row>
    <row r="56" spans="1:14" ht="15" customHeight="1">
      <c r="A56" s="250" t="s">
        <v>110</v>
      </c>
      <c r="B56" s="251"/>
      <c r="C56" s="251"/>
      <c r="D56" s="251"/>
      <c r="E56" s="251"/>
      <c r="F56" s="252"/>
      <c r="G56" s="250" t="s">
        <v>111</v>
      </c>
      <c r="H56" s="251"/>
      <c r="I56" s="251"/>
      <c r="J56" s="251"/>
      <c r="K56" s="251"/>
      <c r="L56" s="251"/>
      <c r="M56" s="251"/>
      <c r="N56" s="252"/>
    </row>
    <row r="57" spans="1:14" ht="6.6" customHeight="1">
      <c r="N57" s="11"/>
    </row>
    <row r="58" spans="1:14" ht="15" customHeight="1">
      <c r="K58" s="245" t="s">
        <v>112</v>
      </c>
      <c r="L58" s="245"/>
      <c r="M58" s="245"/>
      <c r="N58" s="245"/>
    </row>
    <row r="59" spans="1:14" ht="15" customHeight="1">
      <c r="A59" s="6"/>
      <c r="B59" s="7"/>
      <c r="C59" s="7"/>
      <c r="D59" s="7"/>
      <c r="E59" s="7"/>
      <c r="F59" s="8"/>
      <c r="G59" s="8"/>
      <c r="H59" s="8"/>
      <c r="I59" s="9"/>
      <c r="J59" s="9"/>
      <c r="K59" s="9"/>
      <c r="L59" s="10"/>
      <c r="M59" s="11"/>
      <c r="N59" s="11"/>
    </row>
    <row r="60" spans="1:14" ht="15" customHeight="1">
      <c r="A60" s="6"/>
      <c r="B60" s="7"/>
      <c r="C60" s="7"/>
      <c r="D60" s="7"/>
      <c r="E60" s="7"/>
      <c r="F60" s="8"/>
      <c r="G60" s="8"/>
      <c r="H60" s="8"/>
      <c r="I60" s="9"/>
      <c r="J60" s="9"/>
      <c r="K60" s="9"/>
      <c r="L60" s="10"/>
      <c r="M60" s="11"/>
      <c r="N60" s="11"/>
    </row>
    <row r="61" spans="1:14" ht="15" customHeight="1">
      <c r="A61" s="6"/>
      <c r="B61" s="7"/>
      <c r="C61" s="7"/>
      <c r="D61" s="7"/>
      <c r="E61" s="7"/>
      <c r="F61" s="8"/>
      <c r="G61" s="8"/>
      <c r="H61" s="8"/>
      <c r="I61" s="9"/>
      <c r="J61" s="9"/>
      <c r="K61" s="9"/>
      <c r="L61" s="10"/>
      <c r="M61" s="11"/>
      <c r="N61" s="11"/>
    </row>
    <row r="62" spans="1:14" ht="15" customHeight="1">
      <c r="A62" s="6"/>
      <c r="B62" s="7"/>
      <c r="C62" s="7"/>
      <c r="D62" s="7"/>
      <c r="E62" s="7"/>
      <c r="F62" s="8"/>
      <c r="G62" s="8"/>
      <c r="H62" s="8"/>
      <c r="I62" s="9"/>
      <c r="J62" s="9"/>
      <c r="K62" s="9"/>
      <c r="L62" s="10"/>
      <c r="M62" s="11"/>
      <c r="N62" s="11"/>
    </row>
    <row r="63" spans="1:14" ht="15" customHeight="1">
      <c r="A63" s="6"/>
      <c r="B63" s="7"/>
      <c r="C63" s="7"/>
      <c r="D63" s="7"/>
      <c r="E63" s="7"/>
      <c r="F63" s="8"/>
      <c r="G63" s="8"/>
      <c r="H63" s="8"/>
      <c r="I63" s="9"/>
      <c r="J63" s="9"/>
      <c r="K63" s="9"/>
      <c r="L63" s="10"/>
      <c r="M63" s="11"/>
      <c r="N63" s="11"/>
    </row>
    <row r="64" spans="1:14" ht="15" customHeight="1">
      <c r="A64" s="6"/>
      <c r="B64" s="7"/>
      <c r="C64" s="7"/>
      <c r="D64" s="7"/>
      <c r="E64" s="7"/>
      <c r="F64" s="8"/>
      <c r="G64" s="8"/>
      <c r="H64" s="8"/>
      <c r="I64" s="9"/>
      <c r="J64" s="9"/>
      <c r="K64" s="9"/>
      <c r="L64" s="10"/>
      <c r="M64" s="11"/>
      <c r="N64" s="11"/>
    </row>
    <row r="65" spans="1:14" ht="15" customHeight="1">
      <c r="A65" s="6"/>
      <c r="B65" s="7"/>
      <c r="C65" s="7"/>
      <c r="D65" s="7"/>
      <c r="E65" s="7"/>
      <c r="F65" s="8"/>
      <c r="G65" s="8"/>
      <c r="H65" s="8"/>
      <c r="I65" s="9"/>
      <c r="J65" s="9"/>
      <c r="K65" s="9"/>
      <c r="L65" s="10"/>
      <c r="M65" s="11"/>
      <c r="N65" s="11"/>
    </row>
    <row r="66" spans="1:14" ht="15" customHeight="1">
      <c r="A66" s="6"/>
      <c r="B66" s="7"/>
      <c r="C66" s="7"/>
      <c r="D66" s="7"/>
      <c r="E66" s="7"/>
      <c r="F66" s="8"/>
      <c r="G66" s="8"/>
      <c r="H66" s="8"/>
      <c r="I66" s="9"/>
      <c r="J66" s="9"/>
      <c r="K66" s="9"/>
      <c r="L66" s="10"/>
      <c r="M66" s="11"/>
      <c r="N66" s="11"/>
    </row>
    <row r="67" spans="1:14" ht="15" customHeight="1">
      <c r="A67" s="6"/>
      <c r="B67" s="7"/>
      <c r="C67" s="7"/>
      <c r="D67" s="7"/>
      <c r="E67" s="7"/>
      <c r="F67" s="8"/>
      <c r="G67" s="8"/>
      <c r="H67" s="8"/>
      <c r="I67" s="9"/>
      <c r="J67" s="9"/>
      <c r="K67" s="9"/>
      <c r="L67" s="10"/>
      <c r="M67" s="11"/>
      <c r="N67" s="11"/>
    </row>
    <row r="68" spans="1:14" ht="15" customHeight="1">
      <c r="A68" s="6"/>
      <c r="B68" s="7"/>
      <c r="C68" s="7"/>
      <c r="D68" s="7"/>
      <c r="E68" s="7"/>
      <c r="F68" s="8"/>
      <c r="G68" s="8"/>
      <c r="H68" s="8"/>
      <c r="I68" s="9"/>
      <c r="J68" s="9"/>
      <c r="K68" s="9"/>
      <c r="L68" s="10"/>
      <c r="M68" s="11"/>
      <c r="N68" s="11"/>
    </row>
    <row r="69" spans="1:14" ht="15" customHeight="1">
      <c r="A69" s="6"/>
      <c r="B69" s="7"/>
      <c r="C69" s="7"/>
      <c r="D69" s="7"/>
      <c r="E69" s="7"/>
      <c r="F69" s="8"/>
      <c r="G69" s="8"/>
      <c r="H69" s="8"/>
      <c r="I69" s="9"/>
      <c r="J69" s="9"/>
      <c r="K69" s="9"/>
      <c r="L69" s="10"/>
      <c r="M69" s="11"/>
      <c r="N69" s="11"/>
    </row>
    <row r="70" spans="1:14" ht="15" customHeight="1">
      <c r="A70" s="6"/>
      <c r="B70" s="7"/>
      <c r="C70" s="7"/>
      <c r="D70" s="7"/>
      <c r="E70" s="7"/>
      <c r="F70" s="8"/>
      <c r="G70" s="8"/>
      <c r="H70" s="8"/>
      <c r="I70" s="9"/>
      <c r="J70" s="9"/>
      <c r="K70" s="9"/>
      <c r="L70" s="10"/>
      <c r="M70" s="11"/>
      <c r="N70" s="11"/>
    </row>
    <row r="71" spans="1:14" ht="15" customHeight="1">
      <c r="A71" s="6"/>
      <c r="B71" s="7"/>
      <c r="C71" s="7"/>
      <c r="D71" s="7"/>
      <c r="E71" s="7"/>
      <c r="F71" s="8"/>
      <c r="G71" s="8"/>
      <c r="H71" s="8"/>
      <c r="I71" s="9"/>
      <c r="J71" s="9"/>
      <c r="K71" s="9"/>
      <c r="L71" s="10"/>
      <c r="M71" s="11"/>
      <c r="N71" s="11"/>
    </row>
    <row r="72" spans="1:14" ht="15" customHeight="1">
      <c r="A72" s="6"/>
      <c r="B72" s="7"/>
      <c r="C72" s="7"/>
      <c r="D72" s="7"/>
      <c r="E72" s="7"/>
      <c r="F72" s="8"/>
      <c r="G72" s="8"/>
      <c r="H72" s="8"/>
      <c r="I72" s="9"/>
      <c r="J72" s="9"/>
      <c r="K72" s="9"/>
      <c r="L72" s="10"/>
      <c r="M72" s="11"/>
      <c r="N72" s="11"/>
    </row>
    <row r="73" spans="1:14" ht="15" customHeight="1">
      <c r="A73" s="6"/>
      <c r="B73" s="7"/>
      <c r="C73" s="7"/>
      <c r="D73" s="7"/>
      <c r="E73" s="7"/>
      <c r="F73" s="8"/>
      <c r="G73" s="8"/>
      <c r="H73" s="8"/>
      <c r="I73" s="9"/>
      <c r="J73" s="9"/>
      <c r="K73" s="9"/>
      <c r="L73" s="10"/>
      <c r="M73" s="11"/>
      <c r="N73" s="11"/>
    </row>
    <row r="74" spans="1:14" ht="15" customHeight="1">
      <c r="A74" s="6"/>
      <c r="B74" s="7"/>
      <c r="C74" s="7"/>
      <c r="D74" s="7"/>
      <c r="E74" s="7"/>
      <c r="F74" s="8"/>
      <c r="G74" s="8"/>
      <c r="H74" s="8"/>
      <c r="I74" s="9"/>
      <c r="J74" s="9"/>
      <c r="K74" s="9"/>
      <c r="L74" s="10"/>
      <c r="M74" s="11"/>
      <c r="N74" s="11"/>
    </row>
    <row r="75" spans="1:14" ht="15" customHeight="1">
      <c r="A75" s="6"/>
      <c r="B75" s="7"/>
      <c r="C75" s="7"/>
      <c r="D75" s="7"/>
      <c r="E75" s="7"/>
      <c r="F75" s="8"/>
      <c r="G75" s="8"/>
      <c r="H75" s="8"/>
      <c r="I75" s="9"/>
      <c r="J75" s="9"/>
      <c r="K75" s="9"/>
      <c r="L75" s="10"/>
      <c r="M75" s="11"/>
      <c r="N75" s="11"/>
    </row>
    <row r="76" spans="1:14" ht="15" customHeight="1">
      <c r="A76" s="6"/>
      <c r="B76" s="7"/>
      <c r="C76" s="7"/>
      <c r="D76" s="7"/>
      <c r="E76" s="7"/>
      <c r="F76" s="8"/>
      <c r="G76" s="8"/>
      <c r="H76" s="8"/>
      <c r="I76" s="9"/>
      <c r="J76" s="9"/>
      <c r="K76" s="9"/>
      <c r="L76" s="10"/>
      <c r="M76" s="11"/>
      <c r="N76" s="11"/>
    </row>
    <row r="77" spans="1:14" ht="15" customHeight="1">
      <c r="A77" s="6"/>
      <c r="B77" s="7"/>
      <c r="C77" s="7"/>
      <c r="D77" s="7"/>
      <c r="E77" s="7"/>
      <c r="F77" s="8"/>
      <c r="G77" s="8"/>
      <c r="H77" s="8"/>
      <c r="I77" s="9"/>
      <c r="J77" s="9"/>
      <c r="K77" s="9"/>
      <c r="L77" s="10"/>
      <c r="M77" s="11"/>
      <c r="N77" s="11"/>
    </row>
    <row r="78" spans="1:14" ht="15" customHeight="1">
      <c r="A78" s="6"/>
      <c r="B78" s="7"/>
      <c r="C78" s="7"/>
      <c r="D78" s="7"/>
      <c r="E78" s="7"/>
      <c r="F78" s="8"/>
      <c r="G78" s="8"/>
      <c r="H78" s="8"/>
      <c r="I78" s="9"/>
      <c r="J78" s="9"/>
      <c r="K78" s="9"/>
      <c r="L78" s="10"/>
      <c r="M78" s="11"/>
      <c r="N78" s="11"/>
    </row>
    <row r="79" spans="1:14" ht="15" customHeight="1">
      <c r="A79" s="6"/>
      <c r="B79" s="7"/>
      <c r="C79" s="7"/>
      <c r="D79" s="7"/>
      <c r="E79" s="7"/>
      <c r="F79" s="8"/>
      <c r="G79" s="8"/>
      <c r="H79" s="8"/>
      <c r="I79" s="9"/>
      <c r="J79" s="9"/>
      <c r="K79" s="9"/>
      <c r="L79" s="10"/>
      <c r="M79" s="11"/>
      <c r="N79" s="11"/>
    </row>
    <row r="80" spans="1:14" ht="15" customHeight="1">
      <c r="A80" s="6"/>
      <c r="B80" s="7"/>
      <c r="C80" s="7"/>
      <c r="D80" s="7"/>
      <c r="E80" s="7"/>
      <c r="F80" s="8"/>
      <c r="G80" s="8"/>
      <c r="H80" s="8"/>
      <c r="I80" s="9"/>
      <c r="J80" s="9"/>
      <c r="K80" s="9"/>
      <c r="L80" s="10"/>
      <c r="M80" s="11"/>
      <c r="N80" s="11"/>
    </row>
    <row r="81" spans="1:14" ht="15" customHeight="1">
      <c r="A81" s="6"/>
      <c r="B81" s="7"/>
      <c r="C81" s="7"/>
      <c r="D81" s="7"/>
      <c r="E81" s="7"/>
      <c r="F81" s="8"/>
      <c r="G81" s="8"/>
      <c r="H81" s="8"/>
      <c r="I81" s="9"/>
      <c r="J81" s="9"/>
      <c r="K81" s="9"/>
      <c r="L81" s="10"/>
      <c r="M81" s="11"/>
      <c r="N81" s="11"/>
    </row>
    <row r="82" spans="1:14" ht="15" customHeight="1">
      <c r="A82" s="6"/>
      <c r="B82" s="7"/>
      <c r="C82" s="7"/>
      <c r="D82" s="7"/>
      <c r="E82" s="7"/>
      <c r="F82" s="8"/>
      <c r="G82" s="8"/>
      <c r="H82" s="8"/>
      <c r="I82" s="9"/>
      <c r="J82" s="9"/>
      <c r="K82" s="9"/>
      <c r="L82" s="10"/>
      <c r="M82" s="11"/>
      <c r="N82" s="11"/>
    </row>
    <row r="83" spans="1:14" ht="15" customHeight="1">
      <c r="A83" s="6"/>
      <c r="B83" s="7"/>
      <c r="C83" s="7"/>
      <c r="D83" s="7"/>
      <c r="E83" s="7"/>
      <c r="F83" s="8"/>
      <c r="G83" s="8"/>
      <c r="H83" s="8"/>
      <c r="I83" s="9"/>
      <c r="J83" s="9"/>
      <c r="K83" s="9"/>
      <c r="L83" s="10"/>
      <c r="M83" s="11"/>
      <c r="N83" s="11"/>
    </row>
    <row r="84" spans="1:14" ht="15" customHeight="1">
      <c r="A84" s="6"/>
      <c r="B84" s="7"/>
      <c r="C84" s="7"/>
      <c r="D84" s="7"/>
      <c r="E84" s="7"/>
      <c r="F84" s="8"/>
      <c r="G84" s="8"/>
      <c r="H84" s="8"/>
      <c r="I84" s="9"/>
      <c r="J84" s="9"/>
      <c r="K84" s="9"/>
      <c r="L84" s="10"/>
      <c r="M84" s="11"/>
      <c r="N84" s="11"/>
    </row>
    <row r="85" spans="1:14" ht="15" customHeight="1">
      <c r="A85" s="6"/>
      <c r="B85" s="7"/>
      <c r="C85" s="7"/>
      <c r="D85" s="7"/>
      <c r="E85" s="7"/>
      <c r="F85" s="8"/>
      <c r="G85" s="8"/>
      <c r="H85" s="8"/>
      <c r="I85" s="9"/>
      <c r="J85" s="9"/>
      <c r="K85" s="9"/>
      <c r="L85" s="10"/>
      <c r="M85" s="11"/>
      <c r="N85" s="11"/>
    </row>
    <row r="86" spans="1:14" ht="15" customHeight="1">
      <c r="A86" s="6"/>
      <c r="B86" s="7"/>
      <c r="C86" s="7"/>
      <c r="D86" s="7"/>
      <c r="E86" s="7"/>
      <c r="F86" s="8"/>
      <c r="G86" s="8"/>
      <c r="H86" s="8"/>
      <c r="I86" s="9"/>
      <c r="J86" s="9"/>
      <c r="K86" s="9"/>
      <c r="L86" s="10"/>
      <c r="M86" s="11"/>
      <c r="N86" s="11"/>
    </row>
    <row r="87" spans="1:14" ht="15" customHeight="1">
      <c r="A87" s="6"/>
      <c r="B87" s="7"/>
      <c r="C87" s="7"/>
      <c r="D87" s="7"/>
      <c r="E87" s="7"/>
      <c r="F87" s="8"/>
      <c r="G87" s="8"/>
      <c r="H87" s="8"/>
      <c r="I87" s="9"/>
      <c r="J87" s="9"/>
      <c r="K87" s="9"/>
      <c r="L87" s="10"/>
      <c r="M87" s="11"/>
      <c r="N87" s="11"/>
    </row>
    <row r="88" spans="1:14" ht="15" customHeight="1">
      <c r="A88" s="6"/>
      <c r="B88" s="7"/>
      <c r="C88" s="7"/>
      <c r="D88" s="7"/>
      <c r="E88" s="7"/>
      <c r="F88" s="8"/>
      <c r="G88" s="8"/>
      <c r="H88" s="8"/>
      <c r="I88" s="9"/>
      <c r="J88" s="9"/>
      <c r="K88" s="9"/>
      <c r="L88" s="10"/>
      <c r="M88" s="11"/>
      <c r="N88" s="11"/>
    </row>
    <row r="89" spans="1:14" ht="15" customHeight="1">
      <c r="A89" s="6"/>
      <c r="B89" s="7"/>
      <c r="C89" s="7"/>
      <c r="D89" s="7"/>
      <c r="E89" s="7"/>
      <c r="F89" s="8"/>
      <c r="G89" s="8"/>
      <c r="H89" s="8"/>
      <c r="I89" s="9"/>
      <c r="J89" s="9"/>
      <c r="K89" s="9"/>
      <c r="L89" s="10"/>
      <c r="M89" s="11"/>
      <c r="N89" s="11"/>
    </row>
    <row r="90" spans="1:14" ht="15" customHeight="1">
      <c r="A90" s="6"/>
      <c r="B90" s="7"/>
      <c r="C90" s="7"/>
      <c r="D90" s="7"/>
      <c r="E90" s="7"/>
      <c r="F90" s="8"/>
      <c r="G90" s="8"/>
      <c r="H90" s="8"/>
      <c r="I90" s="9"/>
      <c r="J90" s="9"/>
      <c r="K90" s="9"/>
      <c r="L90" s="10"/>
      <c r="M90" s="11"/>
      <c r="N90" s="11"/>
    </row>
    <row r="91" spans="1:14" ht="19.5" customHeight="1"/>
    <row r="92" spans="1:14" ht="12" customHeight="1">
      <c r="B92" s="246"/>
      <c r="C92" s="246"/>
      <c r="D92" s="246"/>
      <c r="E92" s="246"/>
      <c r="F92" s="246"/>
      <c r="G92" s="246"/>
      <c r="H92" s="246"/>
    </row>
    <row r="98" spans="3:8">
      <c r="C98" s="12"/>
      <c r="G98" s="247"/>
      <c r="H98" s="247"/>
    </row>
    <row r="65483" spans="254:255">
      <c r="IT65483" s="2" t="s">
        <v>113</v>
      </c>
      <c r="IU65483" s="2">
        <v>1</v>
      </c>
    </row>
    <row r="65484" spans="254:255">
      <c r="IT65484" s="2" t="s">
        <v>114</v>
      </c>
      <c r="IU65484" s="2">
        <v>2</v>
      </c>
    </row>
    <row r="65485" spans="254:255">
      <c r="IU65485" s="2">
        <v>3</v>
      </c>
    </row>
    <row r="65486" spans="254:255">
      <c r="IU65486" s="2">
        <v>4</v>
      </c>
    </row>
    <row r="65487" spans="254:255">
      <c r="IU65487" s="2">
        <v>5</v>
      </c>
    </row>
    <row r="65488" spans="254:255">
      <c r="IU65488" s="2">
        <v>6</v>
      </c>
    </row>
    <row r="65489" spans="255:256">
      <c r="IU65489" s="2">
        <v>7</v>
      </c>
    </row>
    <row r="65490" spans="255:256">
      <c r="IU65490" s="2">
        <v>8</v>
      </c>
    </row>
    <row r="65491" spans="255:256">
      <c r="IU65491" s="2">
        <v>9</v>
      </c>
    </row>
    <row r="65492" spans="255:256">
      <c r="IU65492" s="2">
        <v>10</v>
      </c>
    </row>
    <row r="65493" spans="255:256">
      <c r="IU65493" s="2">
        <v>11</v>
      </c>
      <c r="IV65493" s="2" t="s">
        <v>30</v>
      </c>
    </row>
    <row r="65494" spans="255:256">
      <c r="IU65494" s="2">
        <v>12</v>
      </c>
      <c r="IV65494" s="2" t="s">
        <v>31</v>
      </c>
    </row>
    <row r="65495" spans="255:256">
      <c r="IU65495" s="2">
        <v>13</v>
      </c>
      <c r="IV65495" s="2" t="s">
        <v>115</v>
      </c>
    </row>
    <row r="65496" spans="255:256">
      <c r="IU65496" s="2">
        <v>14</v>
      </c>
      <c r="IV65496" s="2" t="s">
        <v>116</v>
      </c>
    </row>
    <row r="65497" spans="255:256">
      <c r="IU65497" s="2">
        <v>15</v>
      </c>
      <c r="IV65497" s="2" t="s">
        <v>117</v>
      </c>
    </row>
    <row r="65498" spans="255:256">
      <c r="IU65498" s="2">
        <v>16</v>
      </c>
      <c r="IV65498" s="2" t="s">
        <v>118</v>
      </c>
    </row>
    <row r="65499" spans="255:256">
      <c r="IU65499" s="2">
        <v>17</v>
      </c>
      <c r="IV65499" s="2" t="s">
        <v>119</v>
      </c>
    </row>
    <row r="65500" spans="255:256">
      <c r="IU65500" s="2">
        <v>18</v>
      </c>
      <c r="IV65500" s="2" t="s">
        <v>120</v>
      </c>
    </row>
    <row r="65501" spans="255:256">
      <c r="IU65501" s="2">
        <v>19</v>
      </c>
      <c r="IV65501" s="2" t="s">
        <v>121</v>
      </c>
    </row>
    <row r="65502" spans="255:256">
      <c r="IU65502" s="2">
        <v>20</v>
      </c>
      <c r="IV65502" s="2" t="s">
        <v>122</v>
      </c>
    </row>
    <row r="65503" spans="255:256">
      <c r="IU65503" s="2">
        <v>21</v>
      </c>
      <c r="IV65503" s="2" t="s">
        <v>123</v>
      </c>
    </row>
    <row r="65504" spans="255:256">
      <c r="IU65504" s="2">
        <v>22</v>
      </c>
      <c r="IV65504" s="2" t="s">
        <v>124</v>
      </c>
    </row>
    <row r="65505" spans="255:256">
      <c r="IU65505" s="2">
        <v>23</v>
      </c>
      <c r="IV65505" s="2">
        <v>2021</v>
      </c>
    </row>
    <row r="65506" spans="255:256">
      <c r="IU65506" s="2">
        <v>24</v>
      </c>
      <c r="IV65506" s="2">
        <v>2022</v>
      </c>
    </row>
    <row r="65507" spans="255:256">
      <c r="IU65507" s="2">
        <v>25</v>
      </c>
      <c r="IV65507" s="2">
        <v>2023</v>
      </c>
    </row>
    <row r="65508" spans="255:256">
      <c r="IU65508" s="2">
        <v>26</v>
      </c>
      <c r="IV65508" s="2">
        <v>2024</v>
      </c>
    </row>
    <row r="65509" spans="255:256">
      <c r="IU65509" s="2">
        <v>27</v>
      </c>
      <c r="IV65509" s="2">
        <v>2025</v>
      </c>
    </row>
    <row r="65510" spans="255:256">
      <c r="IU65510" s="2">
        <v>28</v>
      </c>
      <c r="IV65510" s="2">
        <v>2026</v>
      </c>
    </row>
    <row r="65511" spans="255:256">
      <c r="IU65511" s="2">
        <v>29</v>
      </c>
      <c r="IV65511" s="2">
        <v>2027</v>
      </c>
    </row>
    <row r="65512" spans="255:256">
      <c r="IU65512" s="2">
        <v>30</v>
      </c>
      <c r="IV65512" s="2">
        <v>2028</v>
      </c>
    </row>
    <row r="65513" spans="255:256">
      <c r="IU65513" s="2">
        <v>31</v>
      </c>
      <c r="IV65513" s="2">
        <v>2029</v>
      </c>
    </row>
    <row r="65514" spans="255:256">
      <c r="IV65514" s="2">
        <v>2030</v>
      </c>
    </row>
    <row r="65515" spans="255:256">
      <c r="IV65515" s="2">
        <v>2031</v>
      </c>
    </row>
    <row r="65516" spans="255:256">
      <c r="IV65516" s="2">
        <v>2032</v>
      </c>
    </row>
    <row r="65517" spans="255:256">
      <c r="IV65517" s="2">
        <v>2033</v>
      </c>
    </row>
  </sheetData>
  <mergeCells count="155">
    <mergeCell ref="A8:B8"/>
    <mergeCell ref="C8:N8"/>
    <mergeCell ref="A9:B9"/>
    <mergeCell ref="C9:I9"/>
    <mergeCell ref="J9:K9"/>
    <mergeCell ref="L9:N9"/>
    <mergeCell ref="M4:N4"/>
    <mergeCell ref="K5:N5"/>
    <mergeCell ref="A6:N6"/>
    <mergeCell ref="A7:B7"/>
    <mergeCell ref="C7:I7"/>
    <mergeCell ref="J7:K7"/>
    <mergeCell ref="L7:N7"/>
    <mergeCell ref="A1:A4"/>
    <mergeCell ref="B1:J2"/>
    <mergeCell ref="K1:L1"/>
    <mergeCell ref="M1:N1"/>
    <mergeCell ref="K2:L2"/>
    <mergeCell ref="M2:N2"/>
    <mergeCell ref="B3:J4"/>
    <mergeCell ref="K3:L3"/>
    <mergeCell ref="M3:N3"/>
    <mergeCell ref="K4:L4"/>
    <mergeCell ref="K12:L12"/>
    <mergeCell ref="M12:N12"/>
    <mergeCell ref="D13:E13"/>
    <mergeCell ref="H13:I13"/>
    <mergeCell ref="K13:L13"/>
    <mergeCell ref="M13:N13"/>
    <mergeCell ref="A10:B10"/>
    <mergeCell ref="C10:I10"/>
    <mergeCell ref="J10:K10"/>
    <mergeCell ref="L10:N10"/>
    <mergeCell ref="A11:B13"/>
    <mergeCell ref="C11:F11"/>
    <mergeCell ref="G11:J11"/>
    <mergeCell ref="K11:N11"/>
    <mergeCell ref="D12:E12"/>
    <mergeCell ref="H12:I12"/>
    <mergeCell ref="A18:B18"/>
    <mergeCell ref="C18:H18"/>
    <mergeCell ref="I18:K18"/>
    <mergeCell ref="L18:N18"/>
    <mergeCell ref="A19:B19"/>
    <mergeCell ref="C19:H19"/>
    <mergeCell ref="I19:K19"/>
    <mergeCell ref="L19:N19"/>
    <mergeCell ref="A14:B14"/>
    <mergeCell ref="C14:N14"/>
    <mergeCell ref="A15:N15"/>
    <mergeCell ref="A16:N16"/>
    <mergeCell ref="A17:B17"/>
    <mergeCell ref="C17:H17"/>
    <mergeCell ref="I17:K17"/>
    <mergeCell ref="L17:N17"/>
    <mergeCell ref="A22:B22"/>
    <mergeCell ref="C22:H22"/>
    <mergeCell ref="I22:K22"/>
    <mergeCell ref="L22:N22"/>
    <mergeCell ref="A23:B23"/>
    <mergeCell ref="C23:H23"/>
    <mergeCell ref="I23:K23"/>
    <mergeCell ref="L23:N23"/>
    <mergeCell ref="A20:B20"/>
    <mergeCell ref="D20:E20"/>
    <mergeCell ref="G20:H20"/>
    <mergeCell ref="J20:K20"/>
    <mergeCell ref="M20:N20"/>
    <mergeCell ref="A21:B21"/>
    <mergeCell ref="C21:H21"/>
    <mergeCell ref="I21:K21"/>
    <mergeCell ref="L21:N21"/>
    <mergeCell ref="A24:N24"/>
    <mergeCell ref="A25:B25"/>
    <mergeCell ref="C25:F25"/>
    <mergeCell ref="G25:I25"/>
    <mergeCell ref="J25:N25"/>
    <mergeCell ref="A26:B26"/>
    <mergeCell ref="C26:F26"/>
    <mergeCell ref="G26:J26"/>
    <mergeCell ref="K26:N26"/>
    <mergeCell ref="A29:B29"/>
    <mergeCell ref="C29:H29"/>
    <mergeCell ref="I29:N29"/>
    <mergeCell ref="A30:B30"/>
    <mergeCell ref="C30:N30"/>
    <mergeCell ref="A32:N32"/>
    <mergeCell ref="A27:B27"/>
    <mergeCell ref="C27:F27"/>
    <mergeCell ref="G27:J27"/>
    <mergeCell ref="K27:N27"/>
    <mergeCell ref="A28:B28"/>
    <mergeCell ref="C28:N28"/>
    <mergeCell ref="B35:F35"/>
    <mergeCell ref="G35:J35"/>
    <mergeCell ref="K35:N35"/>
    <mergeCell ref="B36:F36"/>
    <mergeCell ref="G36:J36"/>
    <mergeCell ref="K36:N36"/>
    <mergeCell ref="B33:F33"/>
    <mergeCell ref="G33:J33"/>
    <mergeCell ref="K33:N33"/>
    <mergeCell ref="B34:F34"/>
    <mergeCell ref="G34:J34"/>
    <mergeCell ref="K34:N34"/>
    <mergeCell ref="A41:C41"/>
    <mergeCell ref="D41:G41"/>
    <mergeCell ref="H41:K41"/>
    <mergeCell ref="L41:N41"/>
    <mergeCell ref="A42:N42"/>
    <mergeCell ref="A43:N43"/>
    <mergeCell ref="B37:F37"/>
    <mergeCell ref="G37:J37"/>
    <mergeCell ref="K37:N37"/>
    <mergeCell ref="A39:N39"/>
    <mergeCell ref="A40:C40"/>
    <mergeCell ref="D40:G40"/>
    <mergeCell ref="H40:K40"/>
    <mergeCell ref="L40:N40"/>
    <mergeCell ref="A44:B44"/>
    <mergeCell ref="C44:F44"/>
    <mergeCell ref="G44:H45"/>
    <mergeCell ref="I44:J45"/>
    <mergeCell ref="K44:N44"/>
    <mergeCell ref="C45:D45"/>
    <mergeCell ref="E45:F45"/>
    <mergeCell ref="K45:L45"/>
    <mergeCell ref="M45:N45"/>
    <mergeCell ref="A51:F51"/>
    <mergeCell ref="G51:N51"/>
    <mergeCell ref="A52:F53"/>
    <mergeCell ref="G52:N53"/>
    <mergeCell ref="A54:F54"/>
    <mergeCell ref="G54:N54"/>
    <mergeCell ref="K46:L47"/>
    <mergeCell ref="M46:N47"/>
    <mergeCell ref="A48:N48"/>
    <mergeCell ref="A49:B49"/>
    <mergeCell ref="D49:E49"/>
    <mergeCell ref="F49:G49"/>
    <mergeCell ref="A46:A47"/>
    <mergeCell ref="B46:B47"/>
    <mergeCell ref="C46:D47"/>
    <mergeCell ref="E46:F47"/>
    <mergeCell ref="G46:H47"/>
    <mergeCell ref="I46:J47"/>
    <mergeCell ref="K58:N58"/>
    <mergeCell ref="B92:H92"/>
    <mergeCell ref="G98:H98"/>
    <mergeCell ref="A55:B55"/>
    <mergeCell ref="D55:F55"/>
    <mergeCell ref="G55:J55"/>
    <mergeCell ref="L55:N55"/>
    <mergeCell ref="A56:F56"/>
    <mergeCell ref="G56:N56"/>
  </mergeCells>
  <dataValidations count="6">
    <dataValidation type="list" allowBlank="1" showInputMessage="1" showErrorMessage="1" sqref="J13" xr:uid="{00000000-0002-0000-0100-000000000000}">
      <formula1>$IV$65505:$IV$65517</formula1>
    </dataValidation>
    <dataValidation type="list" allowBlank="1" showInputMessage="1" showErrorMessage="1" sqref="D13 H13 K26 F49:G49" xr:uid="{00000000-0002-0000-0100-000001000000}">
      <formula1>$IV$65493:$IV$65504</formula1>
    </dataValidation>
    <dataValidation type="list" allowBlank="1" showInputMessage="1" showErrorMessage="1" sqref="F13 I49" xr:uid="{00000000-0002-0000-0100-000002000000}">
      <formula1>$IV$65505:$IV$65516</formula1>
    </dataValidation>
    <dataValidation allowBlank="1" showInputMessage="1" showErrorMessage="1" sqref="D31:N31" xr:uid="{00000000-0002-0000-0100-000003000000}"/>
    <dataValidation type="list" allowBlank="1" showInputMessage="1" showErrorMessage="1" sqref="C13 G13" xr:uid="{00000000-0002-0000-0100-000004000000}">
      <formula1>$IU$65483:$IU$65513</formula1>
    </dataValidation>
    <dataValidation type="list" allowBlank="1" showInputMessage="1" showErrorMessage="1" sqref="C49" xr:uid="{00000000-0002-0000-0100-000005000000}">
      <formula1>$IU$65483:$IU$65512</formula1>
    </dataValidation>
  </dataValidations>
  <printOptions horizontalCentered="1"/>
  <pageMargins left="0.31496062992125984" right="0.23622047244094491" top="0.31496062992125984" bottom="0.15748031496062992" header="0.23622047244094491" footer="0.31496062992125984"/>
  <pageSetup paperSize="41" scale="76" orientation="portrait" r:id="rId1"/>
  <headerFooter alignWithMargins="0">
    <oddHeader>&amp;R
&amp;P de &amp;N&amp;K00+000_____________&amp;K01+000
&amp;K00+000______</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2</xdr:col>
                    <xdr:colOff>38100</xdr:colOff>
                    <xdr:row>12</xdr:row>
                    <xdr:rowOff>209550</xdr:rowOff>
                  </from>
                  <to>
                    <xdr:col>4</xdr:col>
                    <xdr:colOff>542925</xdr:colOff>
                    <xdr:row>13</xdr:row>
                    <xdr:rowOff>257175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5</xdr:col>
                    <xdr:colOff>342900</xdr:colOff>
                    <xdr:row>13</xdr:row>
                    <xdr:rowOff>266700</xdr:rowOff>
                  </from>
                  <to>
                    <xdr:col>8</xdr:col>
                    <xdr:colOff>95250</xdr:colOff>
                    <xdr:row>13</xdr:row>
                    <xdr:rowOff>495300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5</xdr:col>
                    <xdr:colOff>333375</xdr:colOff>
                    <xdr:row>12</xdr:row>
                    <xdr:rowOff>161925</xdr:rowOff>
                  </from>
                  <to>
                    <xdr:col>8</xdr:col>
                    <xdr:colOff>95250</xdr:colOff>
                    <xdr:row>13</xdr:row>
                    <xdr:rowOff>257175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xdr:col>
                    <xdr:colOff>38100</xdr:colOff>
                    <xdr:row>13</xdr:row>
                    <xdr:rowOff>257175</xdr:rowOff>
                  </from>
                  <to>
                    <xdr:col>4</xdr:col>
                    <xdr:colOff>323850</xdr:colOff>
                    <xdr:row>13</xdr:row>
                    <xdr:rowOff>466725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9</xdr:col>
                    <xdr:colOff>152400</xdr:colOff>
                    <xdr:row>13</xdr:row>
                    <xdr:rowOff>19050</xdr:rowOff>
                  </from>
                  <to>
                    <xdr:col>10</xdr:col>
                    <xdr:colOff>228600</xdr:colOff>
                    <xdr:row>13</xdr:row>
                    <xdr:rowOff>257175</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9</xdr:col>
                    <xdr:colOff>152400</xdr:colOff>
                    <xdr:row>13</xdr:row>
                    <xdr:rowOff>295275</xdr:rowOff>
                  </from>
                  <to>
                    <xdr:col>10</xdr:col>
                    <xdr:colOff>123825</xdr:colOff>
                    <xdr:row>13</xdr:row>
                    <xdr:rowOff>533400</xdr:rowOff>
                  </to>
                </anchor>
              </controlPr>
            </control>
          </mc:Choice>
        </mc:AlternateContent>
        <mc:AlternateContent xmlns:mc="http://schemas.openxmlformats.org/markup-compatibility/2006">
          <mc:Choice Requires="x14">
            <control shapeId="20487" r:id="rId10" name="Check Box 7">
              <controlPr defaultSize="0" autoFill="0" autoLine="0" autoPict="0">
                <anchor moveWithCells="1">
                  <from>
                    <xdr:col>2</xdr:col>
                    <xdr:colOff>28575</xdr:colOff>
                    <xdr:row>28</xdr:row>
                    <xdr:rowOff>9525</xdr:rowOff>
                  </from>
                  <to>
                    <xdr:col>3</xdr:col>
                    <xdr:colOff>390525</xdr:colOff>
                    <xdr:row>28</xdr:row>
                    <xdr:rowOff>190500</xdr:rowOff>
                  </to>
                </anchor>
              </controlPr>
            </control>
          </mc:Choice>
        </mc:AlternateContent>
        <mc:AlternateContent xmlns:mc="http://schemas.openxmlformats.org/markup-compatibility/2006">
          <mc:Choice Requires="x14">
            <control shapeId="20488" r:id="rId11" name="Check Box 8">
              <controlPr defaultSize="0" autoFill="0" autoLine="0" autoPict="0">
                <anchor moveWithCells="1">
                  <from>
                    <xdr:col>2</xdr:col>
                    <xdr:colOff>19050</xdr:colOff>
                    <xdr:row>28</xdr:row>
                    <xdr:rowOff>190500</xdr:rowOff>
                  </from>
                  <to>
                    <xdr:col>4</xdr:col>
                    <xdr:colOff>19050</xdr:colOff>
                    <xdr:row>28</xdr:row>
                    <xdr:rowOff>361950</xdr:rowOff>
                  </to>
                </anchor>
              </controlPr>
            </control>
          </mc:Choice>
        </mc:AlternateContent>
        <mc:AlternateContent xmlns:mc="http://schemas.openxmlformats.org/markup-compatibility/2006">
          <mc:Choice Requires="x14">
            <control shapeId="20489" r:id="rId12" name="Check Box 9">
              <controlPr defaultSize="0" autoFill="0" autoLine="0" autoPict="0">
                <anchor moveWithCells="1">
                  <from>
                    <xdr:col>4</xdr:col>
                    <xdr:colOff>47625</xdr:colOff>
                    <xdr:row>28</xdr:row>
                    <xdr:rowOff>85725</xdr:rowOff>
                  </from>
                  <to>
                    <xdr:col>6</xdr:col>
                    <xdr:colOff>123825</xdr:colOff>
                    <xdr:row>28</xdr:row>
                    <xdr:rowOff>257175</xdr:rowOff>
                  </to>
                </anchor>
              </controlPr>
            </control>
          </mc:Choice>
        </mc:AlternateContent>
        <mc:AlternateContent xmlns:mc="http://schemas.openxmlformats.org/markup-compatibility/2006">
          <mc:Choice Requires="x14">
            <control shapeId="20490" r:id="rId13" name="Check Box 10">
              <controlPr defaultSize="0" autoFill="0" autoLine="0" autoPict="0">
                <anchor moveWithCells="1">
                  <from>
                    <xdr:col>8</xdr:col>
                    <xdr:colOff>38100</xdr:colOff>
                    <xdr:row>28</xdr:row>
                    <xdr:rowOff>180975</xdr:rowOff>
                  </from>
                  <to>
                    <xdr:col>10</xdr:col>
                    <xdr:colOff>38100</xdr:colOff>
                    <xdr:row>28</xdr:row>
                    <xdr:rowOff>352425</xdr:rowOff>
                  </to>
                </anchor>
              </controlPr>
            </control>
          </mc:Choice>
        </mc:AlternateContent>
        <mc:AlternateContent xmlns:mc="http://schemas.openxmlformats.org/markup-compatibility/2006">
          <mc:Choice Requires="x14">
            <control shapeId="20491" r:id="rId14" name="Check Box 11">
              <controlPr defaultSize="0" autoFill="0" autoLine="0" autoPict="0">
                <anchor moveWithCells="1">
                  <from>
                    <xdr:col>11</xdr:col>
                    <xdr:colOff>400050</xdr:colOff>
                    <xdr:row>28</xdr:row>
                    <xdr:rowOff>180975</xdr:rowOff>
                  </from>
                  <to>
                    <xdr:col>13</xdr:col>
                    <xdr:colOff>76200</xdr:colOff>
                    <xdr:row>28</xdr:row>
                    <xdr:rowOff>352425</xdr:rowOff>
                  </to>
                </anchor>
              </controlPr>
            </control>
          </mc:Choice>
        </mc:AlternateContent>
        <mc:AlternateContent xmlns:mc="http://schemas.openxmlformats.org/markup-compatibility/2006">
          <mc:Choice Requires="x14">
            <control shapeId="20492" r:id="rId15" name="Check Box 12">
              <controlPr defaultSize="0" autoFill="0" autoLine="0" autoPict="0">
                <anchor moveWithCells="1">
                  <from>
                    <xdr:col>8</xdr:col>
                    <xdr:colOff>409575</xdr:colOff>
                    <xdr:row>28</xdr:row>
                    <xdr:rowOff>180975</xdr:rowOff>
                  </from>
                  <to>
                    <xdr:col>10</xdr:col>
                    <xdr:colOff>914400</xdr:colOff>
                    <xdr:row>28</xdr:row>
                    <xdr:rowOff>352425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21FDF5BB9466648BA2674F8AE70D6DD" ma:contentTypeVersion="6" ma:contentTypeDescription="Crear nuevo documento." ma:contentTypeScope="" ma:versionID="e1cf88ce2265b6e54986d4c2cfadbc9a">
  <xsd:schema xmlns:xsd="http://www.w3.org/2001/XMLSchema" xmlns:xs="http://www.w3.org/2001/XMLSchema" xmlns:p="http://schemas.microsoft.com/office/2006/metadata/properties" xmlns:ns2="17d7d7be-0def-4db9-a9b4-63f4bff56e73" xmlns:ns3="9989ea51-82a9-47a9-9b04-d2417da64744" targetNamespace="http://schemas.microsoft.com/office/2006/metadata/properties" ma:root="true" ma:fieldsID="07975cdb6796c8c415d75938945e54a6" ns2:_="" ns3:_="">
    <xsd:import namespace="17d7d7be-0def-4db9-a9b4-63f4bff56e73"/>
    <xsd:import namespace="9989ea51-82a9-47a9-9b04-d2417da6474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d7d7be-0def-4db9-a9b4-63f4bff56e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989ea51-82a9-47a9-9b04-d2417da6474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1CBCEC-7E99-4DE0-AEB9-F15F920AEC91}"/>
</file>

<file path=customXml/itemProps2.xml><?xml version="1.0" encoding="utf-8"?>
<ds:datastoreItem xmlns:ds="http://schemas.openxmlformats.org/officeDocument/2006/customXml" ds:itemID="{CBAF6791-1CE6-46A2-8B44-AE14E3028D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HumbertoP</dc:creator>
  <cp:keywords/>
  <dc:description/>
  <cp:lastModifiedBy>Area Psicosocial Idipron</cp:lastModifiedBy>
  <cp:revision/>
  <dcterms:created xsi:type="dcterms:W3CDTF">2011-05-17T13:23:09Z</dcterms:created>
  <dcterms:modified xsi:type="dcterms:W3CDTF">2025-01-23T16:31:09Z</dcterms:modified>
  <cp:category/>
  <cp:contentStatus/>
</cp:coreProperties>
</file>